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idzeg\Desktop\CMC სახანძრო უსაფრთოება\"/>
    </mc:Choice>
  </mc:AlternateContent>
  <xr:revisionPtr revIDLastSave="0" documentId="13_ncr:1_{ED2590C7-0B9C-413E-A343-5A44C554C375}" xr6:coauthVersionLast="47" xr6:coauthVersionMax="47" xr10:uidLastSave="{00000000-0000-0000-0000-000000000000}"/>
  <bookViews>
    <workbookView xWindow="28680" yWindow="-120" windowWidth="29040" windowHeight="15840" tabRatio="900" activeTab="4" xr2:uid="{00000000-000D-0000-FFFF-FFFF00000000}"/>
  </bookViews>
  <sheets>
    <sheet name="კრებსითი" sheetId="20" r:id="rId1"/>
    <sheet name="ხანძარქრობა" sheetId="17" r:id="rId2"/>
    <sheet name="სიგნალიზაცია" sheetId="8" r:id="rId3"/>
    <sheet name="სახანძრო ვენტილაცია" sheetId="18" r:id="rId4"/>
    <sheet name="სახანძრო კარი" sheetId="1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8" l="1"/>
  <c r="G4" i="18"/>
  <c r="I5" i="18"/>
  <c r="G5" i="18"/>
  <c r="I6" i="18"/>
  <c r="G6" i="18"/>
  <c r="I7" i="18"/>
  <c r="G7" i="18"/>
  <c r="J7" i="18" s="1"/>
  <c r="I8" i="18"/>
  <c r="G8" i="18"/>
  <c r="I9" i="18"/>
  <c r="J9" i="18" s="1"/>
  <c r="G9" i="18"/>
  <c r="I10" i="18"/>
  <c r="G10" i="18"/>
  <c r="J10" i="18"/>
  <c r="I11" i="18"/>
  <c r="G11" i="18"/>
  <c r="J11" i="18"/>
  <c r="I12" i="18"/>
  <c r="G12" i="18"/>
  <c r="I13" i="18"/>
  <c r="G13" i="18"/>
  <c r="J13" i="18" s="1"/>
  <c r="I14" i="18"/>
  <c r="I26" i="18" s="1"/>
  <c r="G14" i="18"/>
  <c r="I15" i="18"/>
  <c r="G15" i="18"/>
  <c r="J15" i="18" s="1"/>
  <c r="I16" i="18"/>
  <c r="G16" i="18"/>
  <c r="I17" i="18"/>
  <c r="G17" i="18"/>
  <c r="J17" i="18" s="1"/>
  <c r="I18" i="18"/>
  <c r="G18" i="18"/>
  <c r="I19" i="18"/>
  <c r="G19" i="18"/>
  <c r="J19" i="18"/>
  <c r="I20" i="18"/>
  <c r="G20" i="18"/>
  <c r="I21" i="18"/>
  <c r="G21" i="18"/>
  <c r="J21" i="18" s="1"/>
  <c r="I22" i="18"/>
  <c r="G22" i="18"/>
  <c r="I23" i="18"/>
  <c r="G23" i="18"/>
  <c r="J23" i="18" s="1"/>
  <c r="I24" i="18"/>
  <c r="G24" i="18"/>
  <c r="I25" i="18"/>
  <c r="G25" i="18"/>
  <c r="J25" i="18"/>
  <c r="G4" i="19"/>
  <c r="I4" i="19"/>
  <c r="I6" i="19" s="1"/>
  <c r="G5" i="19"/>
  <c r="I5" i="19"/>
  <c r="G4" i="17"/>
  <c r="I4" i="17"/>
  <c r="I31" i="17" s="1"/>
  <c r="G5" i="17"/>
  <c r="I5" i="17"/>
  <c r="G6" i="17"/>
  <c r="G17" i="17" s="1"/>
  <c r="J17" i="17" s="1"/>
  <c r="I6" i="17"/>
  <c r="J6" i="17"/>
  <c r="G7" i="17"/>
  <c r="I7" i="17"/>
  <c r="J7" i="17"/>
  <c r="G8" i="17"/>
  <c r="I8" i="17"/>
  <c r="J8" i="17"/>
  <c r="G9" i="17"/>
  <c r="I9" i="17"/>
  <c r="J9" i="17" s="1"/>
  <c r="G10" i="17"/>
  <c r="I10" i="17"/>
  <c r="J10" i="17" s="1"/>
  <c r="G11" i="17"/>
  <c r="I11" i="17"/>
  <c r="J11" i="17" s="1"/>
  <c r="G12" i="17"/>
  <c r="J12" i="17" s="1"/>
  <c r="I12" i="17"/>
  <c r="G13" i="17"/>
  <c r="I13" i="17"/>
  <c r="G14" i="17"/>
  <c r="I14" i="17"/>
  <c r="J14" i="17"/>
  <c r="G15" i="17"/>
  <c r="I15" i="17"/>
  <c r="J15" i="17" s="1"/>
  <c r="G16" i="17"/>
  <c r="I16" i="17"/>
  <c r="J16" i="17" s="1"/>
  <c r="I17" i="17"/>
  <c r="G18" i="17"/>
  <c r="I18" i="17"/>
  <c r="J18" i="17"/>
  <c r="G19" i="17"/>
  <c r="I19" i="17"/>
  <c r="J19" i="17"/>
  <c r="G20" i="17"/>
  <c r="I20" i="17"/>
  <c r="G21" i="17"/>
  <c r="J21" i="17" s="1"/>
  <c r="I21" i="17"/>
  <c r="G22" i="17"/>
  <c r="I22" i="17"/>
  <c r="J22" i="17"/>
  <c r="G23" i="17"/>
  <c r="I23" i="17"/>
  <c r="J23" i="17"/>
  <c r="G24" i="17"/>
  <c r="I24" i="17"/>
  <c r="J24" i="17"/>
  <c r="G25" i="17"/>
  <c r="I25" i="17"/>
  <c r="G26" i="17"/>
  <c r="I26" i="17"/>
  <c r="J26" i="17"/>
  <c r="G27" i="17"/>
  <c r="I27" i="17"/>
  <c r="J27" i="17"/>
  <c r="G28" i="17"/>
  <c r="I28" i="17"/>
  <c r="G29" i="17"/>
  <c r="I29" i="17"/>
  <c r="G30" i="17"/>
  <c r="I30" i="17"/>
  <c r="J30" i="17"/>
  <c r="G4" i="8"/>
  <c r="I4" i="8"/>
  <c r="G5" i="8"/>
  <c r="I5" i="8"/>
  <c r="G6" i="8"/>
  <c r="J6" i="8" s="1"/>
  <c r="I6" i="8"/>
  <c r="G7" i="8"/>
  <c r="I7" i="8"/>
  <c r="J7" i="8" s="1"/>
  <c r="G8" i="8"/>
  <c r="J8" i="8" s="1"/>
  <c r="I8" i="8"/>
  <c r="G9" i="8"/>
  <c r="I9" i="8"/>
  <c r="G10" i="8"/>
  <c r="I10" i="8"/>
  <c r="J10" i="8"/>
  <c r="G11" i="8"/>
  <c r="I11" i="8"/>
  <c r="G12" i="8"/>
  <c r="I12" i="8"/>
  <c r="J12" i="8" s="1"/>
  <c r="G13" i="8"/>
  <c r="I13" i="8"/>
  <c r="J13" i="8" s="1"/>
  <c r="G14" i="8"/>
  <c r="I14" i="8"/>
  <c r="J14" i="8"/>
  <c r="G15" i="8"/>
  <c r="I15" i="8"/>
  <c r="G16" i="8"/>
  <c r="J16" i="8" s="1"/>
  <c r="I16" i="8"/>
  <c r="G17" i="8"/>
  <c r="I17" i="8"/>
  <c r="G18" i="8"/>
  <c r="J18" i="8" s="1"/>
  <c r="I18" i="8"/>
  <c r="G19" i="8"/>
  <c r="I19" i="8"/>
  <c r="G20" i="8"/>
  <c r="I20" i="8"/>
  <c r="G21" i="8"/>
  <c r="I21" i="8"/>
  <c r="G22" i="8"/>
  <c r="I22" i="8"/>
  <c r="J22" i="8"/>
  <c r="G23" i="8"/>
  <c r="I23" i="8"/>
  <c r="J23" i="8" s="1"/>
  <c r="G26" i="18"/>
  <c r="I24" i="8"/>
  <c r="J4" i="19" l="1"/>
  <c r="J5" i="19"/>
  <c r="G6" i="19"/>
  <c r="J24" i="18"/>
  <c r="J20" i="18"/>
  <c r="J6" i="18"/>
  <c r="J16" i="18"/>
  <c r="J12" i="18"/>
  <c r="J5" i="18"/>
  <c r="J26" i="18" s="1"/>
  <c r="J27" i="18" s="1"/>
  <c r="J28" i="18" s="1"/>
  <c r="J29" i="18" s="1"/>
  <c r="J30" i="18" s="1"/>
  <c r="J22" i="18"/>
  <c r="J8" i="18"/>
  <c r="J4" i="18"/>
  <c r="J18" i="18"/>
  <c r="J14" i="18"/>
  <c r="C24" i="8"/>
  <c r="J15" i="8"/>
  <c r="J5" i="8"/>
  <c r="J11" i="8"/>
  <c r="J21" i="8"/>
  <c r="J4" i="8"/>
  <c r="J17" i="8"/>
  <c r="J24" i="8" s="1"/>
  <c r="J25" i="8" s="1"/>
  <c r="J26" i="8" s="1"/>
  <c r="J27" i="8" s="1"/>
  <c r="J20" i="8"/>
  <c r="J19" i="8"/>
  <c r="J9" i="8"/>
  <c r="J20" i="17"/>
  <c r="J5" i="17"/>
  <c r="J29" i="17"/>
  <c r="J13" i="17"/>
  <c r="J28" i="17"/>
  <c r="J25" i="17"/>
  <c r="G31" i="17"/>
  <c r="J4" i="17"/>
  <c r="J31" i="17" s="1"/>
  <c r="J32" i="17" s="1"/>
  <c r="J33" i="17" s="1"/>
  <c r="J34" i="17" l="1"/>
  <c r="J35" i="17" s="1"/>
  <c r="J36" i="17" s="1"/>
  <c r="J37" i="17" s="1"/>
  <c r="J6" i="19"/>
  <c r="J7" i="19" s="1"/>
  <c r="J8" i="19" s="1"/>
  <c r="J31" i="18"/>
  <c r="J32" i="18" s="1"/>
  <c r="J28" i="8"/>
  <c r="J29" i="8" s="1"/>
  <c r="J30" i="8" s="1"/>
  <c r="J9" i="19" l="1"/>
  <c r="J10" i="19" s="1"/>
  <c r="J11" i="19" s="1"/>
  <c r="J12" i="19" s="1"/>
  <c r="J13" i="19" s="1"/>
  <c r="J33" i="18"/>
  <c r="J34" i="18" s="1"/>
  <c r="J31" i="8"/>
  <c r="J32" i="8" s="1"/>
  <c r="J38" i="17"/>
  <c r="J39" i="17" s="1"/>
  <c r="J14" i="19" l="1"/>
  <c r="J15" i="19" s="1"/>
  <c r="J16" i="19" s="1"/>
  <c r="C7" i="20" s="1"/>
  <c r="J35" i="18"/>
  <c r="J36" i="18" s="1"/>
  <c r="C6" i="20" s="1"/>
  <c r="J33" i="8"/>
  <c r="J34" i="8" s="1"/>
  <c r="C5" i="20" s="1"/>
  <c r="J40" i="17"/>
  <c r="J41" i="17" s="1"/>
  <c r="C4" i="20" s="1"/>
  <c r="C8" i="20" l="1"/>
</calcChain>
</file>

<file path=xl/sharedStrings.xml><?xml version="1.0" encoding="utf-8"?>
<sst xmlns="http://schemas.openxmlformats.org/spreadsheetml/2006/main" count="323" uniqueCount="126">
  <si>
    <t>მასალის ღირებულება</t>
  </si>
  <si>
    <t>მონტაჟის ღირებულება</t>
  </si>
  <si>
    <t>ჯამი</t>
  </si>
  <si>
    <t>ერთ. ფასი</t>
  </si>
  <si>
    <t>მასალათა ჩამონათვალი</t>
  </si>
  <si>
    <t>რაოდ.</t>
  </si>
  <si>
    <t>ერთ.</t>
  </si>
  <si>
    <t>ცალი</t>
  </si>
  <si>
    <t>მეტრი</t>
  </si>
  <si>
    <t>სახანძრო ღილაკი</t>
  </si>
  <si>
    <t>კომბინირებული დეტექტორი</t>
  </si>
  <si>
    <t>კვამლის დეტექტორი</t>
  </si>
  <si>
    <t>სახანძრო სირენა</t>
  </si>
  <si>
    <t>შემსვლელ/გამომსვლელი მოდული</t>
  </si>
  <si>
    <t>სახანძრო სადენი</t>
  </si>
  <si>
    <t>მართვის პანელი</t>
  </si>
  <si>
    <t>ავარიული განათების ნათურა</t>
  </si>
  <si>
    <t>გასასვლელის მანიშნეელი(Exit)</t>
  </si>
  <si>
    <t>დენის კვების სადენი</t>
  </si>
  <si>
    <t>კედლის ხმამაღლა მოლაპარაკე</t>
  </si>
  <si>
    <t>სახანძრო კარადა</t>
  </si>
  <si>
    <t>სახანძრო სიგნალიზაცია-ევაკუაცია</t>
  </si>
  <si>
    <t>სახარჯი მასალა</t>
  </si>
  <si>
    <t>კომპ.</t>
  </si>
  <si>
    <t>1</t>
  </si>
  <si>
    <t>3</t>
  </si>
  <si>
    <t>4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</si>
  <si>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</si>
  <si>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</si>
  <si>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</si>
  <si>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</si>
  <si>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</si>
  <si>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</si>
  <si>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</si>
  <si>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</si>
  <si>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</si>
  <si>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</si>
  <si>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</si>
  <si>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</si>
  <si>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</si>
  <si>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</si>
  <si>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</si>
  <si>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ჯამი </t>
  </si>
  <si>
    <t>ტრანსპორტირება</t>
  </si>
  <si>
    <t>გეგმიური დაგროვება</t>
  </si>
  <si>
    <t>გაუთვალისწინებელი ხარჯი</t>
  </si>
  <si>
    <t>დღგ</t>
  </si>
  <si>
    <t>GEL</t>
  </si>
  <si>
    <t>ხანძარქრობა</t>
  </si>
  <si>
    <t>სახანძრო სატუმბი სადგური</t>
  </si>
  <si>
    <t>კომპლ.</t>
  </si>
  <si>
    <t>ფოლადის მილი D25</t>
  </si>
  <si>
    <t>ფოლადის მილი D32</t>
  </si>
  <si>
    <t>ფოლადის მილი D40</t>
  </si>
  <si>
    <t>ფოლადის მილი D50</t>
  </si>
  <si>
    <t>ფოლადის მილი D65</t>
  </si>
  <si>
    <t>ფოლადის მილი D80</t>
  </si>
  <si>
    <t>ფოლადის მილი D100</t>
  </si>
  <si>
    <t>ფოლადის მილი D150</t>
  </si>
  <si>
    <t>ფოლადის მილი D125</t>
  </si>
  <si>
    <t>მეხანძრის მისაერთებელი ონკანი</t>
  </si>
  <si>
    <t>სველი განგაშის სარქველი D125</t>
  </si>
  <si>
    <t>სველი განგაშის სარქველი D150</t>
  </si>
  <si>
    <t>მაღალი წნევის სახანძრო ონკალი D125</t>
  </si>
  <si>
    <t>მაღალი წნევის სახანძრო ონკალი D150</t>
  </si>
  <si>
    <t>უკუსარქველი D125</t>
  </si>
  <si>
    <t>უკუსარქველი D150</t>
  </si>
  <si>
    <t>სახანძრო ონკალი D150</t>
  </si>
  <si>
    <t xml:space="preserve">სახანძრო მანქანის მისაერთებელი თავაკი </t>
  </si>
  <si>
    <t>ფასონური მასალები (მუფთა, ტრაიმიკი,უნაგირი.......) მასალიდან</t>
  </si>
  <si>
    <t>სამაგრი მოწყობილობები</t>
  </si>
  <si>
    <t>კვამლგამწოვი ვენტილატორი 20000 m3/h  250pa f400</t>
  </si>
  <si>
    <t xml:space="preserve">სუფთა ჰაერის დაწნევის ვენტილატორი 15000 m3/h 150pa </t>
  </si>
  <si>
    <t xml:space="preserve">სუფთა ჰაერის დაწნევის ვენტილატორი 17000 m3/h 100pa </t>
  </si>
  <si>
    <t xml:space="preserve">სუფთა ჰაერის დაწნევის ვენტილატორი 14000 m3/h 100pa </t>
  </si>
  <si>
    <t xml:space="preserve">სუფთა ჰაერის დაწნევის ვენტილატორი 12000 m3/h 100pa </t>
  </si>
  <si>
    <t>ელ მართვადი თვითკეტვადი მოტორიზებული დამფერი 700x400</t>
  </si>
  <si>
    <t>ელ მართვადი თვითკეტვადი მოტორიზებული დამფერი 300x500</t>
  </si>
  <si>
    <t>ელ მართვადი თვითკეტვადი მოტორიზებული დამფერი 600x300</t>
  </si>
  <si>
    <t>ელ მართვადი თვითკეტვადი მოტორიზებული დამფერი 300x200</t>
  </si>
  <si>
    <t>თუნუქი 1მმ სისქის</t>
  </si>
  <si>
    <t>მ2</t>
  </si>
  <si>
    <t xml:space="preserve">სუფთა ჰაერის დაწნევის ვენტილატორი 9500 m3/h 100pa </t>
  </si>
  <si>
    <t xml:space="preserve">სუფთა ჰაერის დაწნევის ვენტილატორი 8000 m3/h 100pa </t>
  </si>
  <si>
    <t>ელ მართვადი თვითკეტვადი მოტორიზებული დამფერი 400x200</t>
  </si>
  <si>
    <t>კვამლგამწოვი ვენტილატორი 17000 m3/h  250pa f400</t>
  </si>
  <si>
    <t>კვამლგამწოვი ვენტილატორი 10000 m3/h  250pa f400</t>
  </si>
  <si>
    <t xml:space="preserve">სუფთა ჰაერის დაწნევის ვენტილატორი 1000 m3/h 50pa </t>
  </si>
  <si>
    <t>ელ მართვადი თვითკეტვადი მოტორიზებული დამფერი 200x200</t>
  </si>
  <si>
    <t xml:space="preserve">სუფთა ჰაერის დაწნევის ვენტილატორი 700 m3/h 50pa </t>
  </si>
  <si>
    <t>ელ მართვადი თვითკეტვადი მოტორიზებული დამფერი 1200x500</t>
  </si>
  <si>
    <t>კვამლგამწოვი ვენტილატორი 47000 m3/h  250pa f400</t>
  </si>
  <si>
    <t>თუნუტის შესაფუთი ცეცხლგამძლე ქვაბამბა</t>
  </si>
  <si>
    <t>კომპ</t>
  </si>
  <si>
    <t>სახანძრო კარი</t>
  </si>
  <si>
    <t>ზედნადები ხარჯი</t>
  </si>
  <si>
    <t>პოლიეთილენის მილი DN140 PN 16</t>
  </si>
  <si>
    <t>პოლიეთილენის მილი DN160 PN 16</t>
  </si>
  <si>
    <t>საშხეფი</t>
  </si>
  <si>
    <t>უჟანგავი ფოლადის ავზი 60მ3</t>
  </si>
  <si>
    <t>ცეცხლმაქრი ფხვნილოვანი</t>
  </si>
  <si>
    <t>აკუმლატორი</t>
  </si>
  <si>
    <t>სამისამართო დეტექტორის ბაზა</t>
  </si>
  <si>
    <t>GSM ავტოდამრეკი</t>
  </si>
  <si>
    <t>კაბელარხი</t>
  </si>
  <si>
    <t>ციფრული ხმის გამაძლიერებელი</t>
  </si>
  <si>
    <t>მიკროფონი</t>
  </si>
  <si>
    <t>სპილენძის გახმოვანების სადენი</t>
  </si>
  <si>
    <t>სახარჯი მასალა და პროგრამირება</t>
  </si>
  <si>
    <t>მართვის სისტემური კონტროლი</t>
  </si>
  <si>
    <t>სახანძრო სიგნალიზაცია</t>
  </si>
  <si>
    <t>სახანძრო ვენტილაცია</t>
  </si>
  <si>
    <t>კრებსითი ხარჯთაღიცხვა</t>
  </si>
  <si>
    <t>ლარი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</si>
  <si>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</si>
  <si>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</si>
  <si>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</si>
  <si>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</si>
  <si>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</si>
  <si>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</si>
  <si>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</si>
  <si>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</si>
  <si>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</si>
  <si>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სახანძრო კარი ორფრთიანი 1600/2200 ხანძარმედეგობა 90 წთ</t>
  </si>
  <si>
    <t>სახანძრო კარი ორფრთიანი 900/2200  ხანძარმედეგობა 90 წთ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</si>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</sst>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\ &quot;₾&quot;_-;\-* #,##0.00\ &quot;₾&quot;_-;_-* &quot;-&quot;??\ &quot;₾&quot;_-;_-@_-"/>
    <numFmt numFmtId="166" formatCode="_-* #,##0.00\ [$₾-437]_-;\-* #,##0.00\ [$₾-437]_-;_-* &quot;-&quot;??\ [$₾-437]_-;_-@_-"/>
    <numFmt numFmtId="167" formatCode="_-[$$-409]* #,##0.00_ ;_-[$$-409]* \-#,##0.00\ ;_-[$$-409]* &quot;-&quot;??_ ;_-@_ "/>
    <numFmt numFmtId="168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Helvetica Neue LT GEO 55 Roman"/>
      <family val="2"/>
    </font>
    <font>
      <sz val="11"/>
      <color theme="1"/>
      <name val="Sylfaen"/>
      <family val="1"/>
    </font>
    <font>
      <sz val="11"/>
      <name val="Sylfaen"/>
      <family val="1"/>
    </font>
    <font>
      <sz val="10"/>
      <color theme="1"/>
      <name val="Calibri"/>
      <family val="2"/>
      <scheme val="minor"/>
    </font>
    <font>
      <sz val="10"/>
      <name val="Tahoma"/>
      <family val="2"/>
      <charset val="162"/>
    </font>
    <font>
      <b/>
      <sz val="10"/>
      <name val="Tahoma"/>
      <family val="2"/>
      <charset val="162"/>
    </font>
    <font>
      <b/>
      <sz val="12"/>
      <name val="Helvetica Neue LT GEO 55 Roman"/>
      <family val="2"/>
    </font>
    <font>
      <b/>
      <sz val="14"/>
      <name val="Helvetica Neue LT GEO 55 Roman"/>
      <family val="2"/>
    </font>
    <font>
      <b/>
      <sz val="11"/>
      <name val="Helvetica Neue LT GEO 55 Roman"/>
      <family val="2"/>
    </font>
    <font>
      <sz val="11"/>
      <name val="Calibri"/>
      <family val="2"/>
      <scheme val="minor"/>
    </font>
    <font>
      <sz val="12"/>
      <name val="Helvetica Neue LT GEO 55 Roman"/>
      <family val="2"/>
    </font>
    <font>
      <sz val="11"/>
      <name val="Helvetica Neue LT GEO 55 Roman"/>
      <family val="2"/>
    </font>
    <font>
      <b/>
      <sz val="11"/>
      <name val="Calibri"/>
      <family val="2"/>
      <scheme val="minor"/>
    </font>
    <font>
      <b/>
      <sz val="12"/>
      <name val="Calibri"/>
      <family val="1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168" fontId="7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6" xfId="0" applyBorder="1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66" fontId="5" fillId="0" borderId="1" xfId="3" applyNumberFormat="1" applyFont="1" applyFill="1" applyBorder="1" applyAlignment="1">
      <alignment horizontal="center" vertical="center"/>
    </xf>
    <xf numFmtId="0" fontId="2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vertical="center"/>
      <protection locked="0"/>
    </xf>
    <xf numFmtId="166" fontId="9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vertical="center"/>
    </xf>
    <xf numFmtId="0" fontId="8" fillId="0" borderId="1" xfId="0" applyFont="1" applyBorder="1" applyAlignment="1" applyProtection="1">
      <alignment vertical="center" wrapText="1"/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9" fontId="8" fillId="0" borderId="1" xfId="0" applyNumberFormat="1" applyFont="1" applyBorder="1" applyAlignment="1" applyProtection="1">
      <alignment horizontal="right" vertical="center" wrapText="1"/>
      <protection locked="0"/>
    </xf>
    <xf numFmtId="0" fontId="9" fillId="0" borderId="1" xfId="0" applyFont="1" applyBorder="1" applyAlignment="1" applyProtection="1">
      <alignment horizontal="right" vertical="center" wrapText="1"/>
      <protection locked="0"/>
    </xf>
    <xf numFmtId="166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 applyProtection="1">
      <alignment horizontal="right" vertical="center" wrapText="1"/>
      <protection locked="0"/>
    </xf>
    <xf numFmtId="2" fontId="8" fillId="0" borderId="1" xfId="0" applyNumberFormat="1" applyFont="1" applyBorder="1" applyAlignment="1" applyProtection="1">
      <alignment horizontal="right" vertical="center"/>
      <protection locked="0"/>
    </xf>
    <xf numFmtId="2" fontId="8" fillId="0" borderId="1" xfId="0" applyNumberFormat="1" applyFont="1" applyBorder="1" applyAlignment="1" applyProtection="1">
      <alignment horizontal="right" vertical="center" wrapText="1"/>
      <protection locked="0"/>
    </xf>
    <xf numFmtId="166" fontId="8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6" fontId="15" fillId="0" borderId="1" xfId="0" applyNumberFormat="1" applyFont="1" applyBorder="1" applyAlignment="1">
      <alignment vertical="center"/>
    </xf>
    <xf numFmtId="166" fontId="15" fillId="0" borderId="1" xfId="0" applyNumberFormat="1" applyFont="1" applyBorder="1"/>
    <xf numFmtId="16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0" xfId="0" applyFont="1"/>
    <xf numFmtId="49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8" fontId="18" fillId="0" borderId="1" xfId="0" applyNumberFormat="1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68" fontId="18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3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166" fontId="15" fillId="0" borderId="1" xfId="0" applyNumberFormat="1" applyFont="1" applyBorder="1" applyAlignment="1">
      <alignment horizontal="left" vertical="center"/>
    </xf>
    <xf numFmtId="0" fontId="13" fillId="0" borderId="1" xfId="0" applyFont="1" applyBorder="1"/>
    <xf numFmtId="1" fontId="1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166" fontId="13" fillId="0" borderId="0" xfId="0" applyNumberFormat="1" applyFont="1"/>
    <xf numFmtId="166" fontId="0" fillId="0" borderId="0" xfId="0" applyNumberFormat="1"/>
    <xf numFmtId="0" fontId="2" fillId="0" borderId="1" xfId="0" applyFont="1" applyBorder="1"/>
    <xf numFmtId="168" fontId="0" fillId="0" borderId="1" xfId="0" applyNumberFormat="1" applyBorder="1"/>
    <xf numFmtId="168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6">
    <cellStyle name="Comma 2" xfId="2" xr:uid="{00000000-0005-0000-0000-000000000000}"/>
    <cellStyle name="Comma 2 2" xfId="4" xr:uid="{00000000-0005-0000-0000-000001000000}"/>
    <cellStyle name="Currency" xfId="3" builtinId="4"/>
    <cellStyle name="Currency 2" xfId="5" xr:uid="{00000000-0005-0000-0000-000003000000}"/>
    <cellStyle name="Normal" xfId="0" builtinId="0"/>
    <cellStyle name="Normal 2 2" xfId="1" xr:uid="{00000000-0005-0000-0000-000005000000}"/>
  </cellStyles>
  <dxfs count="0"/>
  <tableStyles count="0" defaultTableStyle="TableStyleMedium2" defaultPivotStyle="PivotStyleLight16"/>
  <colors>
    <mruColors>
      <color rgb="FF5012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53</xdr:row>
      <xdr:rowOff>0</xdr:rowOff>
    </xdr:from>
    <xdr:ext cx="0" cy="368445"/>
    <xdr:pic>
      <xdr:nvPicPr>
        <xdr:cNvPr id="2" name="Picture 5">
          <a:extLst>
            <a:ext uri="{FF2B5EF4-FFF2-40B4-BE49-F238E27FC236}">
              <a16:creationId xmlns:a16="http://schemas.microsoft.com/office/drawing/2014/main" id="{94702A3E-EABA-44FA-84D3-E83ED28C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" name="Picture 5">
          <a:extLst>
            <a:ext uri="{FF2B5EF4-FFF2-40B4-BE49-F238E27FC236}">
              <a16:creationId xmlns:a16="http://schemas.microsoft.com/office/drawing/2014/main" id="{E84B3CF2-4C74-45B4-9BE0-773FDF895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4" name="Picture 5">
          <a:extLst>
            <a:ext uri="{FF2B5EF4-FFF2-40B4-BE49-F238E27FC236}">
              <a16:creationId xmlns:a16="http://schemas.microsoft.com/office/drawing/2014/main" id="{607417F2-D5A9-44B7-BFDF-58B89F5E6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5" name="Picture 5">
          <a:extLst>
            <a:ext uri="{FF2B5EF4-FFF2-40B4-BE49-F238E27FC236}">
              <a16:creationId xmlns:a16="http://schemas.microsoft.com/office/drawing/2014/main" id="{C3EAA659-CB41-4001-87D9-7A4FD6746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6" name="Picture 5">
          <a:extLst>
            <a:ext uri="{FF2B5EF4-FFF2-40B4-BE49-F238E27FC236}">
              <a16:creationId xmlns:a16="http://schemas.microsoft.com/office/drawing/2014/main" id="{436E01B6-6D39-428A-B0A6-935C6AAB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7" name="Picture 5">
          <a:extLst>
            <a:ext uri="{FF2B5EF4-FFF2-40B4-BE49-F238E27FC236}">
              <a16:creationId xmlns:a16="http://schemas.microsoft.com/office/drawing/2014/main" id="{07B4A5C0-436E-4D51-A68A-85A06F2DA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8" name="Picture 5">
          <a:extLst>
            <a:ext uri="{FF2B5EF4-FFF2-40B4-BE49-F238E27FC236}">
              <a16:creationId xmlns:a16="http://schemas.microsoft.com/office/drawing/2014/main" id="{1866C068-EB50-4E8E-B917-D26258FC3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9" name="Picture 5">
          <a:extLst>
            <a:ext uri="{FF2B5EF4-FFF2-40B4-BE49-F238E27FC236}">
              <a16:creationId xmlns:a16="http://schemas.microsoft.com/office/drawing/2014/main" id="{723634B3-6EC7-4977-B1EA-88CACC423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0" name="Picture 5">
          <a:extLst>
            <a:ext uri="{FF2B5EF4-FFF2-40B4-BE49-F238E27FC236}">
              <a16:creationId xmlns:a16="http://schemas.microsoft.com/office/drawing/2014/main" id="{854853CB-B3A6-4935-A271-159E4DCA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1" name="Picture 5">
          <a:extLst>
            <a:ext uri="{FF2B5EF4-FFF2-40B4-BE49-F238E27FC236}">
              <a16:creationId xmlns:a16="http://schemas.microsoft.com/office/drawing/2014/main" id="{F8416927-102B-450D-B6D3-EB8EBDBB6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2" name="Picture 5">
          <a:extLst>
            <a:ext uri="{FF2B5EF4-FFF2-40B4-BE49-F238E27FC236}">
              <a16:creationId xmlns:a16="http://schemas.microsoft.com/office/drawing/2014/main" id="{128B1477-0091-4C5E-90EB-0562773F7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3" name="Picture 5">
          <a:extLst>
            <a:ext uri="{FF2B5EF4-FFF2-40B4-BE49-F238E27FC236}">
              <a16:creationId xmlns:a16="http://schemas.microsoft.com/office/drawing/2014/main" id="{14A278FB-297D-4E5D-B7EB-43CA4DDAE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4" name="Picture 5">
          <a:extLst>
            <a:ext uri="{FF2B5EF4-FFF2-40B4-BE49-F238E27FC236}">
              <a16:creationId xmlns:a16="http://schemas.microsoft.com/office/drawing/2014/main" id="{29B4F37E-5960-41B5-9136-FBAFFA62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5" name="Picture 5">
          <a:extLst>
            <a:ext uri="{FF2B5EF4-FFF2-40B4-BE49-F238E27FC236}">
              <a16:creationId xmlns:a16="http://schemas.microsoft.com/office/drawing/2014/main" id="{1B7B1069-3C1C-4C7E-A4E2-7E6EAA38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6" name="Picture 5">
          <a:extLst>
            <a:ext uri="{FF2B5EF4-FFF2-40B4-BE49-F238E27FC236}">
              <a16:creationId xmlns:a16="http://schemas.microsoft.com/office/drawing/2014/main" id="{4F9BE7FD-6094-489C-8239-90E9CBB0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7" name="Picture 5">
          <a:extLst>
            <a:ext uri="{FF2B5EF4-FFF2-40B4-BE49-F238E27FC236}">
              <a16:creationId xmlns:a16="http://schemas.microsoft.com/office/drawing/2014/main" id="{8239BBFC-3C04-48DB-A50E-81222BEFC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8" name="Picture 5">
          <a:extLst>
            <a:ext uri="{FF2B5EF4-FFF2-40B4-BE49-F238E27FC236}">
              <a16:creationId xmlns:a16="http://schemas.microsoft.com/office/drawing/2014/main" id="{95F9896A-9A84-4076-ADB4-594A9602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19" name="Picture 5">
          <a:extLst>
            <a:ext uri="{FF2B5EF4-FFF2-40B4-BE49-F238E27FC236}">
              <a16:creationId xmlns:a16="http://schemas.microsoft.com/office/drawing/2014/main" id="{3C1F4D02-9391-4098-9B20-A62A43E46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0" name="Picture 5">
          <a:extLst>
            <a:ext uri="{FF2B5EF4-FFF2-40B4-BE49-F238E27FC236}">
              <a16:creationId xmlns:a16="http://schemas.microsoft.com/office/drawing/2014/main" id="{8E2AA8F4-C1DA-4AA9-B6FD-B18120C0C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1" name="Picture 5">
          <a:extLst>
            <a:ext uri="{FF2B5EF4-FFF2-40B4-BE49-F238E27FC236}">
              <a16:creationId xmlns:a16="http://schemas.microsoft.com/office/drawing/2014/main" id="{D38BA17F-46C8-4E8F-822E-9D25F1F2B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2" name="Picture 5">
          <a:extLst>
            <a:ext uri="{FF2B5EF4-FFF2-40B4-BE49-F238E27FC236}">
              <a16:creationId xmlns:a16="http://schemas.microsoft.com/office/drawing/2014/main" id="{C51447C6-5DD9-403B-9AB0-2F5C0FC02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3" name="Picture 5">
          <a:extLst>
            <a:ext uri="{FF2B5EF4-FFF2-40B4-BE49-F238E27FC236}">
              <a16:creationId xmlns:a16="http://schemas.microsoft.com/office/drawing/2014/main" id="{47A475C4-3E50-42AD-A9CE-93CE7900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4" name="Picture 5">
          <a:extLst>
            <a:ext uri="{FF2B5EF4-FFF2-40B4-BE49-F238E27FC236}">
              <a16:creationId xmlns:a16="http://schemas.microsoft.com/office/drawing/2014/main" id="{A382FF69-40FE-4E9B-B822-26D7E56B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5" name="Picture 5">
          <a:extLst>
            <a:ext uri="{FF2B5EF4-FFF2-40B4-BE49-F238E27FC236}">
              <a16:creationId xmlns:a16="http://schemas.microsoft.com/office/drawing/2014/main" id="{1BEC3244-D002-431C-8D2E-F6ECBE9E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6" name="Picture 5">
          <a:extLst>
            <a:ext uri="{FF2B5EF4-FFF2-40B4-BE49-F238E27FC236}">
              <a16:creationId xmlns:a16="http://schemas.microsoft.com/office/drawing/2014/main" id="{FD92AF42-752D-4E45-BF01-25F7A9391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7" name="Picture 5">
          <a:extLst>
            <a:ext uri="{FF2B5EF4-FFF2-40B4-BE49-F238E27FC236}">
              <a16:creationId xmlns:a16="http://schemas.microsoft.com/office/drawing/2014/main" id="{1E3FE968-91BC-4232-A434-601620E8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8" name="Picture 5">
          <a:extLst>
            <a:ext uri="{FF2B5EF4-FFF2-40B4-BE49-F238E27FC236}">
              <a16:creationId xmlns:a16="http://schemas.microsoft.com/office/drawing/2014/main" id="{DE4C7226-902A-4CF4-8156-D2D335AD1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29" name="Picture 5">
          <a:extLst>
            <a:ext uri="{FF2B5EF4-FFF2-40B4-BE49-F238E27FC236}">
              <a16:creationId xmlns:a16="http://schemas.microsoft.com/office/drawing/2014/main" id="{3575E3E6-A2BB-495A-80EC-9A0CFD1A6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0" name="Picture 5">
          <a:extLst>
            <a:ext uri="{FF2B5EF4-FFF2-40B4-BE49-F238E27FC236}">
              <a16:creationId xmlns:a16="http://schemas.microsoft.com/office/drawing/2014/main" id="{E55359B9-5115-4874-B642-4A2D6CB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1" name="Picture 5">
          <a:extLst>
            <a:ext uri="{FF2B5EF4-FFF2-40B4-BE49-F238E27FC236}">
              <a16:creationId xmlns:a16="http://schemas.microsoft.com/office/drawing/2014/main" id="{BD953E79-9168-4CC3-8ADD-CAB287B21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2" name="Picture 5">
          <a:extLst>
            <a:ext uri="{FF2B5EF4-FFF2-40B4-BE49-F238E27FC236}">
              <a16:creationId xmlns:a16="http://schemas.microsoft.com/office/drawing/2014/main" id="{144A9103-1489-49CE-A899-1C57EA24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3" name="Picture 5">
          <a:extLst>
            <a:ext uri="{FF2B5EF4-FFF2-40B4-BE49-F238E27FC236}">
              <a16:creationId xmlns:a16="http://schemas.microsoft.com/office/drawing/2014/main" id="{2960516B-A9D7-4689-B3D9-00A8BCFE9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4" name="Picture 5">
          <a:extLst>
            <a:ext uri="{FF2B5EF4-FFF2-40B4-BE49-F238E27FC236}">
              <a16:creationId xmlns:a16="http://schemas.microsoft.com/office/drawing/2014/main" id="{6E011F5F-B1E1-476F-8AE9-0AD905BC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53</xdr:row>
      <xdr:rowOff>0</xdr:rowOff>
    </xdr:from>
    <xdr:ext cx="0" cy="368445"/>
    <xdr:pic>
      <xdr:nvPicPr>
        <xdr:cNvPr id="35" name="Picture 5">
          <a:extLst>
            <a:ext uri="{FF2B5EF4-FFF2-40B4-BE49-F238E27FC236}">
              <a16:creationId xmlns:a16="http://schemas.microsoft.com/office/drawing/2014/main" id="{E8E9E4AC-4C13-487D-8208-1272024F7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7881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37" name="Picture 5">
          <a:extLst>
            <a:ext uri="{FF2B5EF4-FFF2-40B4-BE49-F238E27FC236}">
              <a16:creationId xmlns:a16="http://schemas.microsoft.com/office/drawing/2014/main" id="{6290C3A9-3634-4AB8-831D-DD16853E8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38" name="Picture 5">
          <a:extLst>
            <a:ext uri="{FF2B5EF4-FFF2-40B4-BE49-F238E27FC236}">
              <a16:creationId xmlns:a16="http://schemas.microsoft.com/office/drawing/2014/main" id="{30E315C8-DC83-4F69-8C45-B346B4D54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39" name="Picture 5">
          <a:extLst>
            <a:ext uri="{FF2B5EF4-FFF2-40B4-BE49-F238E27FC236}">
              <a16:creationId xmlns:a16="http://schemas.microsoft.com/office/drawing/2014/main" id="{544B4788-72B0-4CB1-A890-F18FFA84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0" name="Picture 5">
          <a:extLst>
            <a:ext uri="{FF2B5EF4-FFF2-40B4-BE49-F238E27FC236}">
              <a16:creationId xmlns:a16="http://schemas.microsoft.com/office/drawing/2014/main" id="{5D615F49-FD62-43EF-A1FC-9036B614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1" name="Picture 40">
          <a:extLst>
            <a:ext uri="{FF2B5EF4-FFF2-40B4-BE49-F238E27FC236}">
              <a16:creationId xmlns:a16="http://schemas.microsoft.com/office/drawing/2014/main" id="{F86404E8-F518-45BC-A3B8-9C2EDAA3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2" name="Picture 5">
          <a:extLst>
            <a:ext uri="{FF2B5EF4-FFF2-40B4-BE49-F238E27FC236}">
              <a16:creationId xmlns:a16="http://schemas.microsoft.com/office/drawing/2014/main" id="{108B7FD2-ACE3-4D46-8CD5-BC3FC4D2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3" name="Picture 5">
          <a:extLst>
            <a:ext uri="{FF2B5EF4-FFF2-40B4-BE49-F238E27FC236}">
              <a16:creationId xmlns:a16="http://schemas.microsoft.com/office/drawing/2014/main" id="{7F23DBE4-C5E8-4FB9-BF2D-A8806763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4" name="Picture 5">
          <a:extLst>
            <a:ext uri="{FF2B5EF4-FFF2-40B4-BE49-F238E27FC236}">
              <a16:creationId xmlns:a16="http://schemas.microsoft.com/office/drawing/2014/main" id="{B4B024FD-583D-407B-BDE6-619D55CB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5" name="Picture 5">
          <a:extLst>
            <a:ext uri="{FF2B5EF4-FFF2-40B4-BE49-F238E27FC236}">
              <a16:creationId xmlns:a16="http://schemas.microsoft.com/office/drawing/2014/main" id="{6709A7C6-63DC-4AEF-812B-079F49A5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6" name="Picture 5">
          <a:extLst>
            <a:ext uri="{FF2B5EF4-FFF2-40B4-BE49-F238E27FC236}">
              <a16:creationId xmlns:a16="http://schemas.microsoft.com/office/drawing/2014/main" id="{8D85325E-378A-49DE-A5E2-5E13CED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7" name="Picture 5">
          <a:extLst>
            <a:ext uri="{FF2B5EF4-FFF2-40B4-BE49-F238E27FC236}">
              <a16:creationId xmlns:a16="http://schemas.microsoft.com/office/drawing/2014/main" id="{9697028A-633D-42C6-9AE5-670F8A561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8" name="Picture 5">
          <a:extLst>
            <a:ext uri="{FF2B5EF4-FFF2-40B4-BE49-F238E27FC236}">
              <a16:creationId xmlns:a16="http://schemas.microsoft.com/office/drawing/2014/main" id="{00C7147C-62D2-47A1-8D0A-230DE42CA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49" name="Picture 5">
          <a:extLst>
            <a:ext uri="{FF2B5EF4-FFF2-40B4-BE49-F238E27FC236}">
              <a16:creationId xmlns:a16="http://schemas.microsoft.com/office/drawing/2014/main" id="{DFF8548A-0BD2-4732-9B4F-44E163779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0" name="Picture 5">
          <a:extLst>
            <a:ext uri="{FF2B5EF4-FFF2-40B4-BE49-F238E27FC236}">
              <a16:creationId xmlns:a16="http://schemas.microsoft.com/office/drawing/2014/main" id="{1A39771B-2A28-4E08-BFD9-9F9DF280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1" name="Picture 5">
          <a:extLst>
            <a:ext uri="{FF2B5EF4-FFF2-40B4-BE49-F238E27FC236}">
              <a16:creationId xmlns:a16="http://schemas.microsoft.com/office/drawing/2014/main" id="{8674403F-1542-452E-959C-14DCC0C99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2" name="Picture 5">
          <a:extLst>
            <a:ext uri="{FF2B5EF4-FFF2-40B4-BE49-F238E27FC236}">
              <a16:creationId xmlns:a16="http://schemas.microsoft.com/office/drawing/2014/main" id="{B53FF3A7-DE80-4317-8FC4-51EA9EC5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3" name="Picture 5">
          <a:extLst>
            <a:ext uri="{FF2B5EF4-FFF2-40B4-BE49-F238E27FC236}">
              <a16:creationId xmlns:a16="http://schemas.microsoft.com/office/drawing/2014/main" id="{CB052F89-BA77-41D9-87B8-5CC1F96B6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4" name="Picture 5">
          <a:extLst>
            <a:ext uri="{FF2B5EF4-FFF2-40B4-BE49-F238E27FC236}">
              <a16:creationId xmlns:a16="http://schemas.microsoft.com/office/drawing/2014/main" id="{199F488F-8A9C-4080-892D-1063B59C3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5" name="Picture 5">
          <a:extLst>
            <a:ext uri="{FF2B5EF4-FFF2-40B4-BE49-F238E27FC236}">
              <a16:creationId xmlns:a16="http://schemas.microsoft.com/office/drawing/2014/main" id="{890C04E1-BCE7-41D8-A894-67A542098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6" name="Picture 5">
          <a:extLst>
            <a:ext uri="{FF2B5EF4-FFF2-40B4-BE49-F238E27FC236}">
              <a16:creationId xmlns:a16="http://schemas.microsoft.com/office/drawing/2014/main" id="{CBE3175B-1020-4748-B3E6-5D01FCC12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7" name="Picture 5">
          <a:extLst>
            <a:ext uri="{FF2B5EF4-FFF2-40B4-BE49-F238E27FC236}">
              <a16:creationId xmlns:a16="http://schemas.microsoft.com/office/drawing/2014/main" id="{9DB2D3F1-B646-481E-AC58-66F5468BE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8" name="Picture 5">
          <a:extLst>
            <a:ext uri="{FF2B5EF4-FFF2-40B4-BE49-F238E27FC236}">
              <a16:creationId xmlns:a16="http://schemas.microsoft.com/office/drawing/2014/main" id="{08A9FE03-1D09-47E7-8B16-6A708C8E0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59" name="Picture 5">
          <a:extLst>
            <a:ext uri="{FF2B5EF4-FFF2-40B4-BE49-F238E27FC236}">
              <a16:creationId xmlns:a16="http://schemas.microsoft.com/office/drawing/2014/main" id="{9239EC59-1FBE-464B-BF68-8B47A66D3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0" name="Picture 5">
          <a:extLst>
            <a:ext uri="{FF2B5EF4-FFF2-40B4-BE49-F238E27FC236}">
              <a16:creationId xmlns:a16="http://schemas.microsoft.com/office/drawing/2014/main" id="{6BA64C9E-810C-4074-B97C-12A71187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1" name="Picture 5">
          <a:extLst>
            <a:ext uri="{FF2B5EF4-FFF2-40B4-BE49-F238E27FC236}">
              <a16:creationId xmlns:a16="http://schemas.microsoft.com/office/drawing/2014/main" id="{C8FE2829-2A8B-460E-A155-D3E51EBA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2" name="Picture 5">
          <a:extLst>
            <a:ext uri="{FF2B5EF4-FFF2-40B4-BE49-F238E27FC236}">
              <a16:creationId xmlns:a16="http://schemas.microsoft.com/office/drawing/2014/main" id="{76134E45-5FEB-46DA-909F-6D1A002B1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3" name="Picture 5">
          <a:extLst>
            <a:ext uri="{FF2B5EF4-FFF2-40B4-BE49-F238E27FC236}">
              <a16:creationId xmlns:a16="http://schemas.microsoft.com/office/drawing/2014/main" id="{8F6DF984-49D5-4F3A-AC58-B9474471A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4" name="Picture 5">
          <a:extLst>
            <a:ext uri="{FF2B5EF4-FFF2-40B4-BE49-F238E27FC236}">
              <a16:creationId xmlns:a16="http://schemas.microsoft.com/office/drawing/2014/main" id="{E8C6E92F-7C02-4D99-93ED-60A81849C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5" name="Picture 5">
          <a:extLst>
            <a:ext uri="{FF2B5EF4-FFF2-40B4-BE49-F238E27FC236}">
              <a16:creationId xmlns:a16="http://schemas.microsoft.com/office/drawing/2014/main" id="{69D2984E-84D0-46FF-A605-C2779D05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6" name="Picture 5">
          <a:extLst>
            <a:ext uri="{FF2B5EF4-FFF2-40B4-BE49-F238E27FC236}">
              <a16:creationId xmlns:a16="http://schemas.microsoft.com/office/drawing/2014/main" id="{E24F4D3A-0AA9-41DD-A25B-FF162D60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7" name="Picture 5">
          <a:extLst>
            <a:ext uri="{FF2B5EF4-FFF2-40B4-BE49-F238E27FC236}">
              <a16:creationId xmlns:a16="http://schemas.microsoft.com/office/drawing/2014/main" id="{06665160-E2E9-42F8-826C-57F82BCB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8" name="Picture 5">
          <a:extLst>
            <a:ext uri="{FF2B5EF4-FFF2-40B4-BE49-F238E27FC236}">
              <a16:creationId xmlns:a16="http://schemas.microsoft.com/office/drawing/2014/main" id="{1E3E90B9-A1C2-4B91-8655-0BC0FD0A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69" name="Picture 5">
          <a:extLst>
            <a:ext uri="{FF2B5EF4-FFF2-40B4-BE49-F238E27FC236}">
              <a16:creationId xmlns:a16="http://schemas.microsoft.com/office/drawing/2014/main" id="{5F4EEB77-AEB2-4D03-B69C-EF89CC52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0" name="Picture 5">
          <a:extLst>
            <a:ext uri="{FF2B5EF4-FFF2-40B4-BE49-F238E27FC236}">
              <a16:creationId xmlns:a16="http://schemas.microsoft.com/office/drawing/2014/main" id="{077F69EF-6A42-468E-AE57-9AB74BD3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1" name="Picture 5">
          <a:extLst>
            <a:ext uri="{FF2B5EF4-FFF2-40B4-BE49-F238E27FC236}">
              <a16:creationId xmlns:a16="http://schemas.microsoft.com/office/drawing/2014/main" id="{A095AA5C-9738-4619-B5C6-D3452CA03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2" name="Picture 5">
          <a:extLst>
            <a:ext uri="{FF2B5EF4-FFF2-40B4-BE49-F238E27FC236}">
              <a16:creationId xmlns:a16="http://schemas.microsoft.com/office/drawing/2014/main" id="{6A05BA5B-9976-4BC2-8324-3EE8672F6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3" name="Picture 5">
          <a:extLst>
            <a:ext uri="{FF2B5EF4-FFF2-40B4-BE49-F238E27FC236}">
              <a16:creationId xmlns:a16="http://schemas.microsoft.com/office/drawing/2014/main" id="{DE03133B-B577-4AD5-9E8E-91FFC262E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4" name="Picture 5">
          <a:extLst>
            <a:ext uri="{FF2B5EF4-FFF2-40B4-BE49-F238E27FC236}">
              <a16:creationId xmlns:a16="http://schemas.microsoft.com/office/drawing/2014/main" id="{7FEB501F-8F5A-4444-8B5B-C7BC349A6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5" name="Picture 74">
          <a:extLst>
            <a:ext uri="{FF2B5EF4-FFF2-40B4-BE49-F238E27FC236}">
              <a16:creationId xmlns:a16="http://schemas.microsoft.com/office/drawing/2014/main" id="{2D61DF25-DCFD-4409-AC05-D0C904249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6" name="Picture 5">
          <a:extLst>
            <a:ext uri="{FF2B5EF4-FFF2-40B4-BE49-F238E27FC236}">
              <a16:creationId xmlns:a16="http://schemas.microsoft.com/office/drawing/2014/main" id="{4560F517-751E-4AF8-A0B3-5CA100AE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7" name="Picture 5">
          <a:extLst>
            <a:ext uri="{FF2B5EF4-FFF2-40B4-BE49-F238E27FC236}">
              <a16:creationId xmlns:a16="http://schemas.microsoft.com/office/drawing/2014/main" id="{90EBE036-7DAF-4390-BF25-F4005D3D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8" name="Picture 5">
          <a:extLst>
            <a:ext uri="{FF2B5EF4-FFF2-40B4-BE49-F238E27FC236}">
              <a16:creationId xmlns:a16="http://schemas.microsoft.com/office/drawing/2014/main" id="{ACE56BF8-941D-4FA0-82CE-F340C171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79" name="Picture 5">
          <a:extLst>
            <a:ext uri="{FF2B5EF4-FFF2-40B4-BE49-F238E27FC236}">
              <a16:creationId xmlns:a16="http://schemas.microsoft.com/office/drawing/2014/main" id="{719B58F3-3AC7-4A70-8483-00586C44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0" name="Picture 5">
          <a:extLst>
            <a:ext uri="{FF2B5EF4-FFF2-40B4-BE49-F238E27FC236}">
              <a16:creationId xmlns:a16="http://schemas.microsoft.com/office/drawing/2014/main" id="{DCE28433-54E5-4283-A9A5-DE54B861A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1" name="Picture 5">
          <a:extLst>
            <a:ext uri="{FF2B5EF4-FFF2-40B4-BE49-F238E27FC236}">
              <a16:creationId xmlns:a16="http://schemas.microsoft.com/office/drawing/2014/main" id="{50D147A3-8753-4DC2-B916-6EA785CCD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2" name="Picture 5">
          <a:extLst>
            <a:ext uri="{FF2B5EF4-FFF2-40B4-BE49-F238E27FC236}">
              <a16:creationId xmlns:a16="http://schemas.microsoft.com/office/drawing/2014/main" id="{80C1B1A1-3B3F-4BE5-8A9F-64C409CBF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3" name="Picture 5">
          <a:extLst>
            <a:ext uri="{FF2B5EF4-FFF2-40B4-BE49-F238E27FC236}">
              <a16:creationId xmlns:a16="http://schemas.microsoft.com/office/drawing/2014/main" id="{4ABE44BB-8F4D-4B2A-9B09-982A7FB2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4" name="Picture 5">
          <a:extLst>
            <a:ext uri="{FF2B5EF4-FFF2-40B4-BE49-F238E27FC236}">
              <a16:creationId xmlns:a16="http://schemas.microsoft.com/office/drawing/2014/main" id="{A6C3862D-4B4E-4A66-8E3C-8C74B828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5" name="Picture 5">
          <a:extLst>
            <a:ext uri="{FF2B5EF4-FFF2-40B4-BE49-F238E27FC236}">
              <a16:creationId xmlns:a16="http://schemas.microsoft.com/office/drawing/2014/main" id="{04B8A014-2FF7-4CCD-8C0F-47E976866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6" name="Picture 5">
          <a:extLst>
            <a:ext uri="{FF2B5EF4-FFF2-40B4-BE49-F238E27FC236}">
              <a16:creationId xmlns:a16="http://schemas.microsoft.com/office/drawing/2014/main" id="{F9CC3813-EE86-47C9-9C12-18923476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7" name="Picture 5">
          <a:extLst>
            <a:ext uri="{FF2B5EF4-FFF2-40B4-BE49-F238E27FC236}">
              <a16:creationId xmlns:a16="http://schemas.microsoft.com/office/drawing/2014/main" id="{9C9D51E9-0ECF-4C11-B53D-AEF1628EF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8" name="Picture 5">
          <a:extLst>
            <a:ext uri="{FF2B5EF4-FFF2-40B4-BE49-F238E27FC236}">
              <a16:creationId xmlns:a16="http://schemas.microsoft.com/office/drawing/2014/main" id="{697AB366-C4A5-4408-A557-D987A8290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89" name="Picture 5">
          <a:extLst>
            <a:ext uri="{FF2B5EF4-FFF2-40B4-BE49-F238E27FC236}">
              <a16:creationId xmlns:a16="http://schemas.microsoft.com/office/drawing/2014/main" id="{9BADCFD1-1C38-480A-95A2-CAFB3050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0" name="Picture 5">
          <a:extLst>
            <a:ext uri="{FF2B5EF4-FFF2-40B4-BE49-F238E27FC236}">
              <a16:creationId xmlns:a16="http://schemas.microsoft.com/office/drawing/2014/main" id="{862EDF00-5A29-4DF1-A105-8E22DB0A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1" name="Picture 5">
          <a:extLst>
            <a:ext uri="{FF2B5EF4-FFF2-40B4-BE49-F238E27FC236}">
              <a16:creationId xmlns:a16="http://schemas.microsoft.com/office/drawing/2014/main" id="{67847743-33E9-44F9-BFDA-F185E867E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2" name="Picture 5">
          <a:extLst>
            <a:ext uri="{FF2B5EF4-FFF2-40B4-BE49-F238E27FC236}">
              <a16:creationId xmlns:a16="http://schemas.microsoft.com/office/drawing/2014/main" id="{B583408D-1ACF-4E1D-9CFB-5DF93E2F0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3" name="Picture 5">
          <a:extLst>
            <a:ext uri="{FF2B5EF4-FFF2-40B4-BE49-F238E27FC236}">
              <a16:creationId xmlns:a16="http://schemas.microsoft.com/office/drawing/2014/main" id="{0EFC3A32-C7E8-4F4A-81AE-D9E503E7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4" name="Picture 5">
          <a:extLst>
            <a:ext uri="{FF2B5EF4-FFF2-40B4-BE49-F238E27FC236}">
              <a16:creationId xmlns:a16="http://schemas.microsoft.com/office/drawing/2014/main" id="{362F91EC-A0FA-433B-A8FB-42E4A64B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5" name="Picture 5">
          <a:extLst>
            <a:ext uri="{FF2B5EF4-FFF2-40B4-BE49-F238E27FC236}">
              <a16:creationId xmlns:a16="http://schemas.microsoft.com/office/drawing/2014/main" id="{312DF83E-E473-46FF-8D18-36457AA33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6" name="Picture 5">
          <a:extLst>
            <a:ext uri="{FF2B5EF4-FFF2-40B4-BE49-F238E27FC236}">
              <a16:creationId xmlns:a16="http://schemas.microsoft.com/office/drawing/2014/main" id="{F985242C-B993-4778-A75A-DD7603D1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7" name="Picture 5">
          <a:extLst>
            <a:ext uri="{FF2B5EF4-FFF2-40B4-BE49-F238E27FC236}">
              <a16:creationId xmlns:a16="http://schemas.microsoft.com/office/drawing/2014/main" id="{8CBD8E3F-31E9-485D-BDFE-D93C22C24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8" name="Picture 5">
          <a:extLst>
            <a:ext uri="{FF2B5EF4-FFF2-40B4-BE49-F238E27FC236}">
              <a16:creationId xmlns:a16="http://schemas.microsoft.com/office/drawing/2014/main" id="{00A49494-BAA0-4DE3-9345-A342ADBB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99" name="Picture 5">
          <a:extLst>
            <a:ext uri="{FF2B5EF4-FFF2-40B4-BE49-F238E27FC236}">
              <a16:creationId xmlns:a16="http://schemas.microsoft.com/office/drawing/2014/main" id="{5ED1F393-C6EC-48D5-81C6-2271486D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100" name="Picture 5">
          <a:extLst>
            <a:ext uri="{FF2B5EF4-FFF2-40B4-BE49-F238E27FC236}">
              <a16:creationId xmlns:a16="http://schemas.microsoft.com/office/drawing/2014/main" id="{BDDB7D39-E654-4215-84AC-5CC8C0908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101" name="Picture 5">
          <a:extLst>
            <a:ext uri="{FF2B5EF4-FFF2-40B4-BE49-F238E27FC236}">
              <a16:creationId xmlns:a16="http://schemas.microsoft.com/office/drawing/2014/main" id="{43F1B483-D418-48F1-8D93-77B37D33F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102" name="Picture 5">
          <a:extLst>
            <a:ext uri="{FF2B5EF4-FFF2-40B4-BE49-F238E27FC236}">
              <a16:creationId xmlns:a16="http://schemas.microsoft.com/office/drawing/2014/main" id="{B198048D-7A46-4716-A861-66F084815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103" name="Picture 5">
          <a:extLst>
            <a:ext uri="{FF2B5EF4-FFF2-40B4-BE49-F238E27FC236}">
              <a16:creationId xmlns:a16="http://schemas.microsoft.com/office/drawing/2014/main" id="{F1917368-F48B-4E4E-A7D6-74EF5417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50</xdr:row>
      <xdr:rowOff>0</xdr:rowOff>
    </xdr:from>
    <xdr:ext cx="0" cy="368445"/>
    <xdr:pic>
      <xdr:nvPicPr>
        <xdr:cNvPr id="104" name="Picture 5">
          <a:extLst>
            <a:ext uri="{FF2B5EF4-FFF2-40B4-BE49-F238E27FC236}">
              <a16:creationId xmlns:a16="http://schemas.microsoft.com/office/drawing/2014/main" id="{8649CE7E-9393-4097-9583-A37CBD04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1105662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05" name="Picture 5">
          <a:extLst>
            <a:ext uri="{FF2B5EF4-FFF2-40B4-BE49-F238E27FC236}">
              <a16:creationId xmlns:a16="http://schemas.microsoft.com/office/drawing/2014/main" id="{4C627672-6BC5-4442-932E-28C0F4715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06" name="Picture 5">
          <a:extLst>
            <a:ext uri="{FF2B5EF4-FFF2-40B4-BE49-F238E27FC236}">
              <a16:creationId xmlns:a16="http://schemas.microsoft.com/office/drawing/2014/main" id="{0D472B4C-17A6-43DE-BD8D-CE38CB9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07" name="Picture 5">
          <a:extLst>
            <a:ext uri="{FF2B5EF4-FFF2-40B4-BE49-F238E27FC236}">
              <a16:creationId xmlns:a16="http://schemas.microsoft.com/office/drawing/2014/main" id="{5A13B9A8-E1AC-4E47-ADF3-B98C63A3D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08" name="Picture 5">
          <a:extLst>
            <a:ext uri="{FF2B5EF4-FFF2-40B4-BE49-F238E27FC236}">
              <a16:creationId xmlns:a16="http://schemas.microsoft.com/office/drawing/2014/main" id="{BAD86031-08BB-4C4C-A977-915E368B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09" name="Picture 108">
          <a:extLst>
            <a:ext uri="{FF2B5EF4-FFF2-40B4-BE49-F238E27FC236}">
              <a16:creationId xmlns:a16="http://schemas.microsoft.com/office/drawing/2014/main" id="{1B279214-7557-4BE3-9BB3-669F8A3A7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0" name="Picture 5">
          <a:extLst>
            <a:ext uri="{FF2B5EF4-FFF2-40B4-BE49-F238E27FC236}">
              <a16:creationId xmlns:a16="http://schemas.microsoft.com/office/drawing/2014/main" id="{841FF059-8EC4-49B9-8310-87B47A0A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1" name="Picture 5">
          <a:extLst>
            <a:ext uri="{FF2B5EF4-FFF2-40B4-BE49-F238E27FC236}">
              <a16:creationId xmlns:a16="http://schemas.microsoft.com/office/drawing/2014/main" id="{92963487-5F0F-48D4-8440-60264DF1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2" name="Picture 5">
          <a:extLst>
            <a:ext uri="{FF2B5EF4-FFF2-40B4-BE49-F238E27FC236}">
              <a16:creationId xmlns:a16="http://schemas.microsoft.com/office/drawing/2014/main" id="{8E6D6BC6-C5E4-43D4-8790-9A6D91420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3" name="Picture 5">
          <a:extLst>
            <a:ext uri="{FF2B5EF4-FFF2-40B4-BE49-F238E27FC236}">
              <a16:creationId xmlns:a16="http://schemas.microsoft.com/office/drawing/2014/main" id="{3187F3CA-066B-4C3B-8486-7F269ED4D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4" name="Picture 5">
          <a:extLst>
            <a:ext uri="{FF2B5EF4-FFF2-40B4-BE49-F238E27FC236}">
              <a16:creationId xmlns:a16="http://schemas.microsoft.com/office/drawing/2014/main" id="{8B20041A-5CEA-4CD4-9654-FB8F7CFE0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5" name="Picture 5">
          <a:extLst>
            <a:ext uri="{FF2B5EF4-FFF2-40B4-BE49-F238E27FC236}">
              <a16:creationId xmlns:a16="http://schemas.microsoft.com/office/drawing/2014/main" id="{D3FC0A38-5EBD-46DE-A2FB-9C11F7E45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6" name="Picture 5">
          <a:extLst>
            <a:ext uri="{FF2B5EF4-FFF2-40B4-BE49-F238E27FC236}">
              <a16:creationId xmlns:a16="http://schemas.microsoft.com/office/drawing/2014/main" id="{097C0DC0-600F-4A47-8AE0-67FBDBCD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7" name="Picture 5">
          <a:extLst>
            <a:ext uri="{FF2B5EF4-FFF2-40B4-BE49-F238E27FC236}">
              <a16:creationId xmlns:a16="http://schemas.microsoft.com/office/drawing/2014/main" id="{F9FF469F-8AAD-4D33-88F1-0AAA8B75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8" name="Picture 5">
          <a:extLst>
            <a:ext uri="{FF2B5EF4-FFF2-40B4-BE49-F238E27FC236}">
              <a16:creationId xmlns:a16="http://schemas.microsoft.com/office/drawing/2014/main" id="{506BC112-3780-4A9E-A321-58C983FD1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19" name="Picture 5">
          <a:extLst>
            <a:ext uri="{FF2B5EF4-FFF2-40B4-BE49-F238E27FC236}">
              <a16:creationId xmlns:a16="http://schemas.microsoft.com/office/drawing/2014/main" id="{B89DF7C7-71E7-4E15-A6B9-86898136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0" name="Picture 5">
          <a:extLst>
            <a:ext uri="{FF2B5EF4-FFF2-40B4-BE49-F238E27FC236}">
              <a16:creationId xmlns:a16="http://schemas.microsoft.com/office/drawing/2014/main" id="{94AE1C92-B9EF-43FB-911A-34B920C6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1" name="Picture 5">
          <a:extLst>
            <a:ext uri="{FF2B5EF4-FFF2-40B4-BE49-F238E27FC236}">
              <a16:creationId xmlns:a16="http://schemas.microsoft.com/office/drawing/2014/main" id="{6EE31352-9F3B-46C7-8BB5-051CB4D97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2" name="Picture 5">
          <a:extLst>
            <a:ext uri="{FF2B5EF4-FFF2-40B4-BE49-F238E27FC236}">
              <a16:creationId xmlns:a16="http://schemas.microsoft.com/office/drawing/2014/main" id="{94AA5AB0-5A28-490A-8C1A-F4F9D1DA0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3" name="Picture 5">
          <a:extLst>
            <a:ext uri="{FF2B5EF4-FFF2-40B4-BE49-F238E27FC236}">
              <a16:creationId xmlns:a16="http://schemas.microsoft.com/office/drawing/2014/main" id="{54D48B53-B138-41B1-AFF6-46534E82A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4" name="Picture 5">
          <a:extLst>
            <a:ext uri="{FF2B5EF4-FFF2-40B4-BE49-F238E27FC236}">
              <a16:creationId xmlns:a16="http://schemas.microsoft.com/office/drawing/2014/main" id="{6D9EC543-6AAE-482C-BA64-049191D69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5" name="Picture 5">
          <a:extLst>
            <a:ext uri="{FF2B5EF4-FFF2-40B4-BE49-F238E27FC236}">
              <a16:creationId xmlns:a16="http://schemas.microsoft.com/office/drawing/2014/main" id="{0A377AA7-7A7D-449B-BDED-81D634E6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6" name="Picture 5">
          <a:extLst>
            <a:ext uri="{FF2B5EF4-FFF2-40B4-BE49-F238E27FC236}">
              <a16:creationId xmlns:a16="http://schemas.microsoft.com/office/drawing/2014/main" id="{D0A752E3-1CF4-47B8-B18E-C6A86901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7" name="Picture 5">
          <a:extLst>
            <a:ext uri="{FF2B5EF4-FFF2-40B4-BE49-F238E27FC236}">
              <a16:creationId xmlns:a16="http://schemas.microsoft.com/office/drawing/2014/main" id="{4A042597-4EDF-469B-8D6E-C6D031D6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8" name="Picture 5">
          <a:extLst>
            <a:ext uri="{FF2B5EF4-FFF2-40B4-BE49-F238E27FC236}">
              <a16:creationId xmlns:a16="http://schemas.microsoft.com/office/drawing/2014/main" id="{62C9A90D-3CA7-41FB-925C-2CC97D3E3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29" name="Picture 5">
          <a:extLst>
            <a:ext uri="{FF2B5EF4-FFF2-40B4-BE49-F238E27FC236}">
              <a16:creationId xmlns:a16="http://schemas.microsoft.com/office/drawing/2014/main" id="{580C2DBD-C901-4ED4-A007-59B6A8E5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0" name="Picture 5">
          <a:extLst>
            <a:ext uri="{FF2B5EF4-FFF2-40B4-BE49-F238E27FC236}">
              <a16:creationId xmlns:a16="http://schemas.microsoft.com/office/drawing/2014/main" id="{C1C6AF80-3075-4643-B551-A5DD4B80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1" name="Picture 5">
          <a:extLst>
            <a:ext uri="{FF2B5EF4-FFF2-40B4-BE49-F238E27FC236}">
              <a16:creationId xmlns:a16="http://schemas.microsoft.com/office/drawing/2014/main" id="{76592D63-27C0-4571-8F0F-D79D61C48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2" name="Picture 5">
          <a:extLst>
            <a:ext uri="{FF2B5EF4-FFF2-40B4-BE49-F238E27FC236}">
              <a16:creationId xmlns:a16="http://schemas.microsoft.com/office/drawing/2014/main" id="{7391569F-CCA3-4BD1-A682-ED65F1E59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3" name="Picture 5">
          <a:extLst>
            <a:ext uri="{FF2B5EF4-FFF2-40B4-BE49-F238E27FC236}">
              <a16:creationId xmlns:a16="http://schemas.microsoft.com/office/drawing/2014/main" id="{9DB01F76-08EE-4385-B7A6-9442E0BC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4" name="Picture 5">
          <a:extLst>
            <a:ext uri="{FF2B5EF4-FFF2-40B4-BE49-F238E27FC236}">
              <a16:creationId xmlns:a16="http://schemas.microsoft.com/office/drawing/2014/main" id="{53F14F98-CEA5-436D-A2AD-97ACA8D4D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5" name="Picture 5">
          <a:extLst>
            <a:ext uri="{FF2B5EF4-FFF2-40B4-BE49-F238E27FC236}">
              <a16:creationId xmlns:a16="http://schemas.microsoft.com/office/drawing/2014/main" id="{70482A56-6A79-47A5-A91A-A14E1C1A2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6" name="Picture 5">
          <a:extLst>
            <a:ext uri="{FF2B5EF4-FFF2-40B4-BE49-F238E27FC236}">
              <a16:creationId xmlns:a16="http://schemas.microsoft.com/office/drawing/2014/main" id="{B07852C5-C15B-4576-99CF-5C3545A58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7" name="Picture 5">
          <a:extLst>
            <a:ext uri="{FF2B5EF4-FFF2-40B4-BE49-F238E27FC236}">
              <a16:creationId xmlns:a16="http://schemas.microsoft.com/office/drawing/2014/main" id="{2ED9A119-F628-45FE-B32F-00876418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8" name="Picture 5">
          <a:extLst>
            <a:ext uri="{FF2B5EF4-FFF2-40B4-BE49-F238E27FC236}">
              <a16:creationId xmlns:a16="http://schemas.microsoft.com/office/drawing/2014/main" id="{989FF5DE-936A-43FA-9675-0EEAD7E1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39" name="Picture 5">
          <a:extLst>
            <a:ext uri="{FF2B5EF4-FFF2-40B4-BE49-F238E27FC236}">
              <a16:creationId xmlns:a16="http://schemas.microsoft.com/office/drawing/2014/main" id="{246838C1-4B9A-42D1-9E89-45CE40EDA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0" name="Picture 5">
          <a:extLst>
            <a:ext uri="{FF2B5EF4-FFF2-40B4-BE49-F238E27FC236}">
              <a16:creationId xmlns:a16="http://schemas.microsoft.com/office/drawing/2014/main" id="{26F53E73-277E-4BE9-B0ED-2DBBDB1B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1" name="Picture 5">
          <a:extLst>
            <a:ext uri="{FF2B5EF4-FFF2-40B4-BE49-F238E27FC236}">
              <a16:creationId xmlns:a16="http://schemas.microsoft.com/office/drawing/2014/main" id="{C59FF7E1-D21C-49B0-A75C-F9B0FE8E0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2" name="Picture 5">
          <a:extLst>
            <a:ext uri="{FF2B5EF4-FFF2-40B4-BE49-F238E27FC236}">
              <a16:creationId xmlns:a16="http://schemas.microsoft.com/office/drawing/2014/main" id="{14195EA4-F038-48AD-B6AE-BE1D47E7E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3" name="Picture 142">
          <a:extLst>
            <a:ext uri="{FF2B5EF4-FFF2-40B4-BE49-F238E27FC236}">
              <a16:creationId xmlns:a16="http://schemas.microsoft.com/office/drawing/2014/main" id="{80B99609-A510-45B3-8A77-F8BA052B1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4" name="Picture 5">
          <a:extLst>
            <a:ext uri="{FF2B5EF4-FFF2-40B4-BE49-F238E27FC236}">
              <a16:creationId xmlns:a16="http://schemas.microsoft.com/office/drawing/2014/main" id="{9C387023-80B2-49EB-BC11-0987ED8F1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5" name="Picture 5">
          <a:extLst>
            <a:ext uri="{FF2B5EF4-FFF2-40B4-BE49-F238E27FC236}">
              <a16:creationId xmlns:a16="http://schemas.microsoft.com/office/drawing/2014/main" id="{EDA10CCE-06BF-4894-BD65-65096486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6" name="Picture 5">
          <a:extLst>
            <a:ext uri="{FF2B5EF4-FFF2-40B4-BE49-F238E27FC236}">
              <a16:creationId xmlns:a16="http://schemas.microsoft.com/office/drawing/2014/main" id="{AF54C1CA-E694-4E0D-88A4-32841B2D2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7" name="Picture 5">
          <a:extLst>
            <a:ext uri="{FF2B5EF4-FFF2-40B4-BE49-F238E27FC236}">
              <a16:creationId xmlns:a16="http://schemas.microsoft.com/office/drawing/2014/main" id="{F40BECA9-7C5D-4143-9814-104D5C3E1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8" name="Picture 5">
          <a:extLst>
            <a:ext uri="{FF2B5EF4-FFF2-40B4-BE49-F238E27FC236}">
              <a16:creationId xmlns:a16="http://schemas.microsoft.com/office/drawing/2014/main" id="{A24741E9-82F3-471A-808E-6F06CA8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49" name="Picture 5">
          <a:extLst>
            <a:ext uri="{FF2B5EF4-FFF2-40B4-BE49-F238E27FC236}">
              <a16:creationId xmlns:a16="http://schemas.microsoft.com/office/drawing/2014/main" id="{7D623A3F-40F6-4FA4-ADCE-B620DCA6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0" name="Picture 5">
          <a:extLst>
            <a:ext uri="{FF2B5EF4-FFF2-40B4-BE49-F238E27FC236}">
              <a16:creationId xmlns:a16="http://schemas.microsoft.com/office/drawing/2014/main" id="{317D37D0-3AF5-4BE3-83DC-FCB9DFB58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1" name="Picture 5">
          <a:extLst>
            <a:ext uri="{FF2B5EF4-FFF2-40B4-BE49-F238E27FC236}">
              <a16:creationId xmlns:a16="http://schemas.microsoft.com/office/drawing/2014/main" id="{F20F3FBE-CB4B-43C2-9BF8-5FDCD09EE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2" name="Picture 5">
          <a:extLst>
            <a:ext uri="{FF2B5EF4-FFF2-40B4-BE49-F238E27FC236}">
              <a16:creationId xmlns:a16="http://schemas.microsoft.com/office/drawing/2014/main" id="{C807EEEC-5214-4AA6-8B75-BBA68E810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3" name="Picture 5">
          <a:extLst>
            <a:ext uri="{FF2B5EF4-FFF2-40B4-BE49-F238E27FC236}">
              <a16:creationId xmlns:a16="http://schemas.microsoft.com/office/drawing/2014/main" id="{8E28A7A3-49AD-4FA3-A1E1-21993978D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4" name="Picture 5">
          <a:extLst>
            <a:ext uri="{FF2B5EF4-FFF2-40B4-BE49-F238E27FC236}">
              <a16:creationId xmlns:a16="http://schemas.microsoft.com/office/drawing/2014/main" id="{489BAF3A-6481-4D52-9C06-FE1BB956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5" name="Picture 5">
          <a:extLst>
            <a:ext uri="{FF2B5EF4-FFF2-40B4-BE49-F238E27FC236}">
              <a16:creationId xmlns:a16="http://schemas.microsoft.com/office/drawing/2014/main" id="{D895C50F-FBEB-4F21-A26F-94D9A00FC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6" name="Picture 5">
          <a:extLst>
            <a:ext uri="{FF2B5EF4-FFF2-40B4-BE49-F238E27FC236}">
              <a16:creationId xmlns:a16="http://schemas.microsoft.com/office/drawing/2014/main" id="{0FB3DA25-A3A4-404C-828D-DD60A73B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7" name="Picture 5">
          <a:extLst>
            <a:ext uri="{FF2B5EF4-FFF2-40B4-BE49-F238E27FC236}">
              <a16:creationId xmlns:a16="http://schemas.microsoft.com/office/drawing/2014/main" id="{BFA492E4-44CC-4548-B8F5-B35D6A42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8" name="Picture 5">
          <a:extLst>
            <a:ext uri="{FF2B5EF4-FFF2-40B4-BE49-F238E27FC236}">
              <a16:creationId xmlns:a16="http://schemas.microsoft.com/office/drawing/2014/main" id="{D05DDB2C-E63A-4EDA-BDE4-240DA177B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59" name="Picture 5">
          <a:extLst>
            <a:ext uri="{FF2B5EF4-FFF2-40B4-BE49-F238E27FC236}">
              <a16:creationId xmlns:a16="http://schemas.microsoft.com/office/drawing/2014/main" id="{D630F7C3-AD6A-420D-AAAD-4EA040E73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0" name="Picture 5">
          <a:extLst>
            <a:ext uri="{FF2B5EF4-FFF2-40B4-BE49-F238E27FC236}">
              <a16:creationId xmlns:a16="http://schemas.microsoft.com/office/drawing/2014/main" id="{4DAD26D5-834F-4C9C-B3C7-ADD8B6516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1" name="Picture 5">
          <a:extLst>
            <a:ext uri="{FF2B5EF4-FFF2-40B4-BE49-F238E27FC236}">
              <a16:creationId xmlns:a16="http://schemas.microsoft.com/office/drawing/2014/main" id="{E5E7E129-9E2E-473E-B8F9-27386B304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2" name="Picture 5">
          <a:extLst>
            <a:ext uri="{FF2B5EF4-FFF2-40B4-BE49-F238E27FC236}">
              <a16:creationId xmlns:a16="http://schemas.microsoft.com/office/drawing/2014/main" id="{F2842A46-0B54-4DB1-8467-7BB07DDF7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3" name="Picture 5">
          <a:extLst>
            <a:ext uri="{FF2B5EF4-FFF2-40B4-BE49-F238E27FC236}">
              <a16:creationId xmlns:a16="http://schemas.microsoft.com/office/drawing/2014/main" id="{3E0781E1-AB05-4B2F-AE36-8AB0E9B3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4" name="Picture 5">
          <a:extLst>
            <a:ext uri="{FF2B5EF4-FFF2-40B4-BE49-F238E27FC236}">
              <a16:creationId xmlns:a16="http://schemas.microsoft.com/office/drawing/2014/main" id="{BE890E93-CAAC-409D-BD92-EB1AAE992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5" name="Picture 5">
          <a:extLst>
            <a:ext uri="{FF2B5EF4-FFF2-40B4-BE49-F238E27FC236}">
              <a16:creationId xmlns:a16="http://schemas.microsoft.com/office/drawing/2014/main" id="{D7CAE4E2-BCC6-4D6F-85DB-64FAFF70D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6" name="Picture 5">
          <a:extLst>
            <a:ext uri="{FF2B5EF4-FFF2-40B4-BE49-F238E27FC236}">
              <a16:creationId xmlns:a16="http://schemas.microsoft.com/office/drawing/2014/main" id="{A4F2517D-CFF8-452A-87D5-F86827645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7" name="Picture 5">
          <a:extLst>
            <a:ext uri="{FF2B5EF4-FFF2-40B4-BE49-F238E27FC236}">
              <a16:creationId xmlns:a16="http://schemas.microsoft.com/office/drawing/2014/main" id="{B78E03A4-D6E1-45EC-AB95-9166EDA92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8" name="Picture 5">
          <a:extLst>
            <a:ext uri="{FF2B5EF4-FFF2-40B4-BE49-F238E27FC236}">
              <a16:creationId xmlns:a16="http://schemas.microsoft.com/office/drawing/2014/main" id="{64545F4E-F912-44B4-8979-CC0096FC8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69" name="Picture 5">
          <a:extLst>
            <a:ext uri="{FF2B5EF4-FFF2-40B4-BE49-F238E27FC236}">
              <a16:creationId xmlns:a16="http://schemas.microsoft.com/office/drawing/2014/main" id="{364F86D4-C063-4FA1-B468-E457E95EF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0" name="Picture 5">
          <a:extLst>
            <a:ext uri="{FF2B5EF4-FFF2-40B4-BE49-F238E27FC236}">
              <a16:creationId xmlns:a16="http://schemas.microsoft.com/office/drawing/2014/main" id="{6F2F3986-8394-459E-8081-F109C93A3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1" name="Picture 5">
          <a:extLst>
            <a:ext uri="{FF2B5EF4-FFF2-40B4-BE49-F238E27FC236}">
              <a16:creationId xmlns:a16="http://schemas.microsoft.com/office/drawing/2014/main" id="{8CD9B75D-D7E3-491A-9514-5683337B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2" name="Picture 5">
          <a:extLst>
            <a:ext uri="{FF2B5EF4-FFF2-40B4-BE49-F238E27FC236}">
              <a16:creationId xmlns:a16="http://schemas.microsoft.com/office/drawing/2014/main" id="{188B8C7D-111E-4C84-AE43-C13BD479D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3" name="Picture 5">
          <a:extLst>
            <a:ext uri="{FF2B5EF4-FFF2-40B4-BE49-F238E27FC236}">
              <a16:creationId xmlns:a16="http://schemas.microsoft.com/office/drawing/2014/main" id="{E95F1412-C29B-4930-A6D7-2041FB8CC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4" name="Picture 5">
          <a:extLst>
            <a:ext uri="{FF2B5EF4-FFF2-40B4-BE49-F238E27FC236}">
              <a16:creationId xmlns:a16="http://schemas.microsoft.com/office/drawing/2014/main" id="{13B5BAAF-EACF-4708-AF8D-7CC413CAD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5" name="Picture 5">
          <a:extLst>
            <a:ext uri="{FF2B5EF4-FFF2-40B4-BE49-F238E27FC236}">
              <a16:creationId xmlns:a16="http://schemas.microsoft.com/office/drawing/2014/main" id="{ACE71328-B09E-42EB-BFA4-78D451C9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6" name="Picture 5">
          <a:extLst>
            <a:ext uri="{FF2B5EF4-FFF2-40B4-BE49-F238E27FC236}">
              <a16:creationId xmlns:a16="http://schemas.microsoft.com/office/drawing/2014/main" id="{7ED3C260-EB02-4EAC-882D-1DBF18BF3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7" name="Picture 176">
          <a:extLst>
            <a:ext uri="{FF2B5EF4-FFF2-40B4-BE49-F238E27FC236}">
              <a16:creationId xmlns:a16="http://schemas.microsoft.com/office/drawing/2014/main" id="{7E12BAFC-149E-448E-B2AD-7040ABA0F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8" name="Picture 5">
          <a:extLst>
            <a:ext uri="{FF2B5EF4-FFF2-40B4-BE49-F238E27FC236}">
              <a16:creationId xmlns:a16="http://schemas.microsoft.com/office/drawing/2014/main" id="{FC996D9B-6B15-4056-93DD-B53150750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79" name="Picture 5">
          <a:extLst>
            <a:ext uri="{FF2B5EF4-FFF2-40B4-BE49-F238E27FC236}">
              <a16:creationId xmlns:a16="http://schemas.microsoft.com/office/drawing/2014/main" id="{258292DA-918D-42C2-9C91-B52AAEC6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0" name="Picture 5">
          <a:extLst>
            <a:ext uri="{FF2B5EF4-FFF2-40B4-BE49-F238E27FC236}">
              <a16:creationId xmlns:a16="http://schemas.microsoft.com/office/drawing/2014/main" id="{F2EFB5BA-96AA-49E6-939B-471730C68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1" name="Picture 5">
          <a:extLst>
            <a:ext uri="{FF2B5EF4-FFF2-40B4-BE49-F238E27FC236}">
              <a16:creationId xmlns:a16="http://schemas.microsoft.com/office/drawing/2014/main" id="{B7A52A9A-4B9C-4C0E-A9B6-5CAB9E9C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2" name="Picture 5">
          <a:extLst>
            <a:ext uri="{FF2B5EF4-FFF2-40B4-BE49-F238E27FC236}">
              <a16:creationId xmlns:a16="http://schemas.microsoft.com/office/drawing/2014/main" id="{C9E5517A-7BB5-4EF5-935F-FAC59C12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3" name="Picture 5">
          <a:extLst>
            <a:ext uri="{FF2B5EF4-FFF2-40B4-BE49-F238E27FC236}">
              <a16:creationId xmlns:a16="http://schemas.microsoft.com/office/drawing/2014/main" id="{44285A6F-B9A2-4E20-B705-2BA9429EC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4" name="Picture 5">
          <a:extLst>
            <a:ext uri="{FF2B5EF4-FFF2-40B4-BE49-F238E27FC236}">
              <a16:creationId xmlns:a16="http://schemas.microsoft.com/office/drawing/2014/main" id="{AFF814B3-6118-4A3B-93F8-F50A7316F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5" name="Picture 5">
          <a:extLst>
            <a:ext uri="{FF2B5EF4-FFF2-40B4-BE49-F238E27FC236}">
              <a16:creationId xmlns:a16="http://schemas.microsoft.com/office/drawing/2014/main" id="{12833527-0FE7-4D81-9C7D-61CCFAD9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6" name="Picture 5">
          <a:extLst>
            <a:ext uri="{FF2B5EF4-FFF2-40B4-BE49-F238E27FC236}">
              <a16:creationId xmlns:a16="http://schemas.microsoft.com/office/drawing/2014/main" id="{ACD4EF7B-15FE-4F0E-B655-619ACFA38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7" name="Picture 5">
          <a:extLst>
            <a:ext uri="{FF2B5EF4-FFF2-40B4-BE49-F238E27FC236}">
              <a16:creationId xmlns:a16="http://schemas.microsoft.com/office/drawing/2014/main" id="{1C41EEA5-36BE-4433-BD1D-51E65DD8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8" name="Picture 5">
          <a:extLst>
            <a:ext uri="{FF2B5EF4-FFF2-40B4-BE49-F238E27FC236}">
              <a16:creationId xmlns:a16="http://schemas.microsoft.com/office/drawing/2014/main" id="{2FAC88FE-FBC6-42A0-9980-B2DF92305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89" name="Picture 5">
          <a:extLst>
            <a:ext uri="{FF2B5EF4-FFF2-40B4-BE49-F238E27FC236}">
              <a16:creationId xmlns:a16="http://schemas.microsoft.com/office/drawing/2014/main" id="{826A065E-4E88-42AE-B54B-AF387E38E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0" name="Picture 5">
          <a:extLst>
            <a:ext uri="{FF2B5EF4-FFF2-40B4-BE49-F238E27FC236}">
              <a16:creationId xmlns:a16="http://schemas.microsoft.com/office/drawing/2014/main" id="{7120D3E4-03B3-4B4B-9E3A-51D0FD3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1" name="Picture 5">
          <a:extLst>
            <a:ext uri="{FF2B5EF4-FFF2-40B4-BE49-F238E27FC236}">
              <a16:creationId xmlns:a16="http://schemas.microsoft.com/office/drawing/2014/main" id="{03F60E19-ED39-4556-9E9F-D4F0B6AF5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2" name="Picture 5">
          <a:extLst>
            <a:ext uri="{FF2B5EF4-FFF2-40B4-BE49-F238E27FC236}">
              <a16:creationId xmlns:a16="http://schemas.microsoft.com/office/drawing/2014/main" id="{BD348320-398A-4165-9D55-0BB7CEBB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3" name="Picture 5">
          <a:extLst>
            <a:ext uri="{FF2B5EF4-FFF2-40B4-BE49-F238E27FC236}">
              <a16:creationId xmlns:a16="http://schemas.microsoft.com/office/drawing/2014/main" id="{B68349A0-F9F7-4722-B9A6-B2657B9AB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4" name="Picture 5">
          <a:extLst>
            <a:ext uri="{FF2B5EF4-FFF2-40B4-BE49-F238E27FC236}">
              <a16:creationId xmlns:a16="http://schemas.microsoft.com/office/drawing/2014/main" id="{87D90843-FB8A-4AD0-9A87-1A321433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5" name="Picture 5">
          <a:extLst>
            <a:ext uri="{FF2B5EF4-FFF2-40B4-BE49-F238E27FC236}">
              <a16:creationId xmlns:a16="http://schemas.microsoft.com/office/drawing/2014/main" id="{B62E1429-5E75-429D-A2C5-1171FDD8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6" name="Picture 5">
          <a:extLst>
            <a:ext uri="{FF2B5EF4-FFF2-40B4-BE49-F238E27FC236}">
              <a16:creationId xmlns:a16="http://schemas.microsoft.com/office/drawing/2014/main" id="{E95A5770-4D7E-417F-9A67-82F8958BE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7" name="Picture 5">
          <a:extLst>
            <a:ext uri="{FF2B5EF4-FFF2-40B4-BE49-F238E27FC236}">
              <a16:creationId xmlns:a16="http://schemas.microsoft.com/office/drawing/2014/main" id="{39491773-606C-4243-AC49-A9A0760CE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8" name="Picture 5">
          <a:extLst>
            <a:ext uri="{FF2B5EF4-FFF2-40B4-BE49-F238E27FC236}">
              <a16:creationId xmlns:a16="http://schemas.microsoft.com/office/drawing/2014/main" id="{6E828F76-B87D-45EB-922F-5A2DC161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199" name="Picture 5">
          <a:extLst>
            <a:ext uri="{FF2B5EF4-FFF2-40B4-BE49-F238E27FC236}">
              <a16:creationId xmlns:a16="http://schemas.microsoft.com/office/drawing/2014/main" id="{B6D69D4A-E31C-492A-978E-BC2ECB2FB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0" name="Picture 5">
          <a:extLst>
            <a:ext uri="{FF2B5EF4-FFF2-40B4-BE49-F238E27FC236}">
              <a16:creationId xmlns:a16="http://schemas.microsoft.com/office/drawing/2014/main" id="{88803255-815D-48F6-875F-0CF38807B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1" name="Picture 5">
          <a:extLst>
            <a:ext uri="{FF2B5EF4-FFF2-40B4-BE49-F238E27FC236}">
              <a16:creationId xmlns:a16="http://schemas.microsoft.com/office/drawing/2014/main" id="{3EF63DB0-D0A6-4A1C-BE75-46A524858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2" name="Picture 5">
          <a:extLst>
            <a:ext uri="{FF2B5EF4-FFF2-40B4-BE49-F238E27FC236}">
              <a16:creationId xmlns:a16="http://schemas.microsoft.com/office/drawing/2014/main" id="{1CC153DA-1DB7-444A-A3B0-92E00E0D5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3" name="Picture 5">
          <a:extLst>
            <a:ext uri="{FF2B5EF4-FFF2-40B4-BE49-F238E27FC236}">
              <a16:creationId xmlns:a16="http://schemas.microsoft.com/office/drawing/2014/main" id="{9C63A69D-49F5-44F1-95A1-CA78BE21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4" name="Picture 5">
          <a:extLst>
            <a:ext uri="{FF2B5EF4-FFF2-40B4-BE49-F238E27FC236}">
              <a16:creationId xmlns:a16="http://schemas.microsoft.com/office/drawing/2014/main" id="{AE186EE4-91D2-45C1-AAD7-66FC077DE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5" name="Picture 5">
          <a:extLst>
            <a:ext uri="{FF2B5EF4-FFF2-40B4-BE49-F238E27FC236}">
              <a16:creationId xmlns:a16="http://schemas.microsoft.com/office/drawing/2014/main" id="{B9476D31-85C7-427F-838D-B3A013385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6" name="Picture 5">
          <a:extLst>
            <a:ext uri="{FF2B5EF4-FFF2-40B4-BE49-F238E27FC236}">
              <a16:creationId xmlns:a16="http://schemas.microsoft.com/office/drawing/2014/main" id="{33E8203E-FD73-4BA1-85F0-AF58B3AE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7" name="Picture 5">
          <a:extLst>
            <a:ext uri="{FF2B5EF4-FFF2-40B4-BE49-F238E27FC236}">
              <a16:creationId xmlns:a16="http://schemas.microsoft.com/office/drawing/2014/main" id="{39895F6C-2B2B-42F3-B777-EEA055008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8" name="Picture 5">
          <a:extLst>
            <a:ext uri="{FF2B5EF4-FFF2-40B4-BE49-F238E27FC236}">
              <a16:creationId xmlns:a16="http://schemas.microsoft.com/office/drawing/2014/main" id="{6D1B903A-6860-46AC-99D2-A888906D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09" name="Picture 5">
          <a:extLst>
            <a:ext uri="{FF2B5EF4-FFF2-40B4-BE49-F238E27FC236}">
              <a16:creationId xmlns:a16="http://schemas.microsoft.com/office/drawing/2014/main" id="{C12BF832-3861-4F27-96A2-E18307B79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0" name="Picture 5">
          <a:extLst>
            <a:ext uri="{FF2B5EF4-FFF2-40B4-BE49-F238E27FC236}">
              <a16:creationId xmlns:a16="http://schemas.microsoft.com/office/drawing/2014/main" id="{65D2EDBF-B3D0-4CAE-BBC9-2AB0F6BF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1" name="Picture 210">
          <a:extLst>
            <a:ext uri="{FF2B5EF4-FFF2-40B4-BE49-F238E27FC236}">
              <a16:creationId xmlns:a16="http://schemas.microsoft.com/office/drawing/2014/main" id="{2D7D8673-79F0-4958-AD73-E0C8E888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2" name="Picture 5">
          <a:extLst>
            <a:ext uri="{FF2B5EF4-FFF2-40B4-BE49-F238E27FC236}">
              <a16:creationId xmlns:a16="http://schemas.microsoft.com/office/drawing/2014/main" id="{4457B5B6-8556-428C-881B-05DB79785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3" name="Picture 5">
          <a:extLst>
            <a:ext uri="{FF2B5EF4-FFF2-40B4-BE49-F238E27FC236}">
              <a16:creationId xmlns:a16="http://schemas.microsoft.com/office/drawing/2014/main" id="{CE99D50D-B4FB-4EEB-8479-A44C72EE2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4" name="Picture 5">
          <a:extLst>
            <a:ext uri="{FF2B5EF4-FFF2-40B4-BE49-F238E27FC236}">
              <a16:creationId xmlns:a16="http://schemas.microsoft.com/office/drawing/2014/main" id="{D825AB61-C6B0-470B-AB46-19363A0BD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5" name="Picture 5">
          <a:extLst>
            <a:ext uri="{FF2B5EF4-FFF2-40B4-BE49-F238E27FC236}">
              <a16:creationId xmlns:a16="http://schemas.microsoft.com/office/drawing/2014/main" id="{D94FBB46-0A60-43D7-B45B-56DB8EF3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6" name="Picture 5">
          <a:extLst>
            <a:ext uri="{FF2B5EF4-FFF2-40B4-BE49-F238E27FC236}">
              <a16:creationId xmlns:a16="http://schemas.microsoft.com/office/drawing/2014/main" id="{5DD503BC-A640-48C1-AC8B-C59C28B72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7" name="Picture 5">
          <a:extLst>
            <a:ext uri="{FF2B5EF4-FFF2-40B4-BE49-F238E27FC236}">
              <a16:creationId xmlns:a16="http://schemas.microsoft.com/office/drawing/2014/main" id="{B3A39368-6E90-4526-BF60-6A126041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8" name="Picture 5">
          <a:extLst>
            <a:ext uri="{FF2B5EF4-FFF2-40B4-BE49-F238E27FC236}">
              <a16:creationId xmlns:a16="http://schemas.microsoft.com/office/drawing/2014/main" id="{6A3C34A8-091F-47FF-B6F7-59F62EDF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19" name="Picture 5">
          <a:extLst>
            <a:ext uri="{FF2B5EF4-FFF2-40B4-BE49-F238E27FC236}">
              <a16:creationId xmlns:a16="http://schemas.microsoft.com/office/drawing/2014/main" id="{72C13BED-7344-41D1-84E2-2D03B2C61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0" name="Picture 5">
          <a:extLst>
            <a:ext uri="{FF2B5EF4-FFF2-40B4-BE49-F238E27FC236}">
              <a16:creationId xmlns:a16="http://schemas.microsoft.com/office/drawing/2014/main" id="{E051A807-0857-425B-8F1D-92B28C512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1" name="Picture 5">
          <a:extLst>
            <a:ext uri="{FF2B5EF4-FFF2-40B4-BE49-F238E27FC236}">
              <a16:creationId xmlns:a16="http://schemas.microsoft.com/office/drawing/2014/main" id="{EB6F1A1A-7AFE-4B9A-960E-18CC70BBE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2" name="Picture 5">
          <a:extLst>
            <a:ext uri="{FF2B5EF4-FFF2-40B4-BE49-F238E27FC236}">
              <a16:creationId xmlns:a16="http://schemas.microsoft.com/office/drawing/2014/main" id="{9B0C87CC-EDD4-450E-954A-76A17A56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3" name="Picture 5">
          <a:extLst>
            <a:ext uri="{FF2B5EF4-FFF2-40B4-BE49-F238E27FC236}">
              <a16:creationId xmlns:a16="http://schemas.microsoft.com/office/drawing/2014/main" id="{D25DD15B-F469-41E7-90AD-503B8F77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4" name="Picture 5">
          <a:extLst>
            <a:ext uri="{FF2B5EF4-FFF2-40B4-BE49-F238E27FC236}">
              <a16:creationId xmlns:a16="http://schemas.microsoft.com/office/drawing/2014/main" id="{89B1FE6E-7D7B-44D0-9D72-8F57A9287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5" name="Picture 5">
          <a:extLst>
            <a:ext uri="{FF2B5EF4-FFF2-40B4-BE49-F238E27FC236}">
              <a16:creationId xmlns:a16="http://schemas.microsoft.com/office/drawing/2014/main" id="{ED608E80-345D-4CDC-B7D6-05DB07F7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6" name="Picture 5">
          <a:extLst>
            <a:ext uri="{FF2B5EF4-FFF2-40B4-BE49-F238E27FC236}">
              <a16:creationId xmlns:a16="http://schemas.microsoft.com/office/drawing/2014/main" id="{E3F30FDE-7DC4-4CC3-8FB4-F98CF7B7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7" name="Picture 5">
          <a:extLst>
            <a:ext uri="{FF2B5EF4-FFF2-40B4-BE49-F238E27FC236}">
              <a16:creationId xmlns:a16="http://schemas.microsoft.com/office/drawing/2014/main" id="{1EEAC6AD-2DD1-439E-8EFC-CA9E7BEAA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8" name="Picture 5">
          <a:extLst>
            <a:ext uri="{FF2B5EF4-FFF2-40B4-BE49-F238E27FC236}">
              <a16:creationId xmlns:a16="http://schemas.microsoft.com/office/drawing/2014/main" id="{1301E5E2-0B42-4F6D-9C1E-162743B6D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29" name="Picture 5">
          <a:extLst>
            <a:ext uri="{FF2B5EF4-FFF2-40B4-BE49-F238E27FC236}">
              <a16:creationId xmlns:a16="http://schemas.microsoft.com/office/drawing/2014/main" id="{43ED7965-8C71-4ADA-B42B-9038CB0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0" name="Picture 5">
          <a:extLst>
            <a:ext uri="{FF2B5EF4-FFF2-40B4-BE49-F238E27FC236}">
              <a16:creationId xmlns:a16="http://schemas.microsoft.com/office/drawing/2014/main" id="{848F755B-0414-4209-A068-72E2F6146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1" name="Picture 5">
          <a:extLst>
            <a:ext uri="{FF2B5EF4-FFF2-40B4-BE49-F238E27FC236}">
              <a16:creationId xmlns:a16="http://schemas.microsoft.com/office/drawing/2014/main" id="{2B5F5600-1557-4A87-B76C-01A4D86B6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2" name="Picture 5">
          <a:extLst>
            <a:ext uri="{FF2B5EF4-FFF2-40B4-BE49-F238E27FC236}">
              <a16:creationId xmlns:a16="http://schemas.microsoft.com/office/drawing/2014/main" id="{53BE7881-C5A6-439E-9490-96AE2A267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3" name="Picture 5">
          <a:extLst>
            <a:ext uri="{FF2B5EF4-FFF2-40B4-BE49-F238E27FC236}">
              <a16:creationId xmlns:a16="http://schemas.microsoft.com/office/drawing/2014/main" id="{E5CE2E13-4442-44B9-879D-8830D3F5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4" name="Picture 5">
          <a:extLst>
            <a:ext uri="{FF2B5EF4-FFF2-40B4-BE49-F238E27FC236}">
              <a16:creationId xmlns:a16="http://schemas.microsoft.com/office/drawing/2014/main" id="{737B5E48-3049-43BD-B84D-189D1E78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5" name="Picture 5">
          <a:extLst>
            <a:ext uri="{FF2B5EF4-FFF2-40B4-BE49-F238E27FC236}">
              <a16:creationId xmlns:a16="http://schemas.microsoft.com/office/drawing/2014/main" id="{598DFD3C-E6C4-4364-9B17-C2A05F76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6" name="Picture 5">
          <a:extLst>
            <a:ext uri="{FF2B5EF4-FFF2-40B4-BE49-F238E27FC236}">
              <a16:creationId xmlns:a16="http://schemas.microsoft.com/office/drawing/2014/main" id="{5276B3BA-E09F-4E00-97C5-F6FBE98CE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7" name="Picture 5">
          <a:extLst>
            <a:ext uri="{FF2B5EF4-FFF2-40B4-BE49-F238E27FC236}">
              <a16:creationId xmlns:a16="http://schemas.microsoft.com/office/drawing/2014/main" id="{DCB85851-A169-4E60-8B54-7D7E55B6A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8" name="Picture 5">
          <a:extLst>
            <a:ext uri="{FF2B5EF4-FFF2-40B4-BE49-F238E27FC236}">
              <a16:creationId xmlns:a16="http://schemas.microsoft.com/office/drawing/2014/main" id="{08FAEB16-AACE-48A2-B89B-CC8051C58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39" name="Picture 5">
          <a:extLst>
            <a:ext uri="{FF2B5EF4-FFF2-40B4-BE49-F238E27FC236}">
              <a16:creationId xmlns:a16="http://schemas.microsoft.com/office/drawing/2014/main" id="{DE780E91-7D0F-46E4-B99E-59820E814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95</xdr:row>
      <xdr:rowOff>0</xdr:rowOff>
    </xdr:from>
    <xdr:ext cx="0" cy="368445"/>
    <xdr:pic>
      <xdr:nvPicPr>
        <xdr:cNvPr id="240" name="Picture 5">
          <a:extLst>
            <a:ext uri="{FF2B5EF4-FFF2-40B4-BE49-F238E27FC236}">
              <a16:creationId xmlns:a16="http://schemas.microsoft.com/office/drawing/2014/main" id="{99D572E0-16C5-404F-9685-0D4C4A70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05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1" name="Picture 5">
          <a:extLst>
            <a:ext uri="{FF2B5EF4-FFF2-40B4-BE49-F238E27FC236}">
              <a16:creationId xmlns:a16="http://schemas.microsoft.com/office/drawing/2014/main" id="{14990DAB-33BB-414C-8BFC-1B3208B5B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2" name="Picture 5">
          <a:extLst>
            <a:ext uri="{FF2B5EF4-FFF2-40B4-BE49-F238E27FC236}">
              <a16:creationId xmlns:a16="http://schemas.microsoft.com/office/drawing/2014/main" id="{886C5209-9134-4157-BAE0-4913D8266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3" name="Picture 5">
          <a:extLst>
            <a:ext uri="{FF2B5EF4-FFF2-40B4-BE49-F238E27FC236}">
              <a16:creationId xmlns:a16="http://schemas.microsoft.com/office/drawing/2014/main" id="{F932DF3B-7864-41EA-A604-B3DC5247A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4" name="Picture 5">
          <a:extLst>
            <a:ext uri="{FF2B5EF4-FFF2-40B4-BE49-F238E27FC236}">
              <a16:creationId xmlns:a16="http://schemas.microsoft.com/office/drawing/2014/main" id="{A8B1B66E-586A-4E8D-BACC-075C2BA28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5" name="Picture 244">
          <a:extLst>
            <a:ext uri="{FF2B5EF4-FFF2-40B4-BE49-F238E27FC236}">
              <a16:creationId xmlns:a16="http://schemas.microsoft.com/office/drawing/2014/main" id="{8E8F9E23-EA55-4D1B-881E-B7D40DA41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6" name="Picture 5">
          <a:extLst>
            <a:ext uri="{FF2B5EF4-FFF2-40B4-BE49-F238E27FC236}">
              <a16:creationId xmlns:a16="http://schemas.microsoft.com/office/drawing/2014/main" id="{822DD76A-DE99-4306-95E8-9FB6C7FB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7" name="Picture 5">
          <a:extLst>
            <a:ext uri="{FF2B5EF4-FFF2-40B4-BE49-F238E27FC236}">
              <a16:creationId xmlns:a16="http://schemas.microsoft.com/office/drawing/2014/main" id="{4D51AD78-5D9C-4796-94CD-88BF07256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8" name="Picture 5">
          <a:extLst>
            <a:ext uri="{FF2B5EF4-FFF2-40B4-BE49-F238E27FC236}">
              <a16:creationId xmlns:a16="http://schemas.microsoft.com/office/drawing/2014/main" id="{83A25EB6-C193-4163-8CB7-CEA4B0971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49" name="Picture 5">
          <a:extLst>
            <a:ext uri="{FF2B5EF4-FFF2-40B4-BE49-F238E27FC236}">
              <a16:creationId xmlns:a16="http://schemas.microsoft.com/office/drawing/2014/main" id="{A9CB54B6-B6C3-462C-A0CA-4D135C8D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0" name="Picture 5">
          <a:extLst>
            <a:ext uri="{FF2B5EF4-FFF2-40B4-BE49-F238E27FC236}">
              <a16:creationId xmlns:a16="http://schemas.microsoft.com/office/drawing/2014/main" id="{6750F542-8CCB-461D-B1FA-0AB7D702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1" name="Picture 5">
          <a:extLst>
            <a:ext uri="{FF2B5EF4-FFF2-40B4-BE49-F238E27FC236}">
              <a16:creationId xmlns:a16="http://schemas.microsoft.com/office/drawing/2014/main" id="{D8DC0E36-2A73-4B39-8291-D772B66A4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2" name="Picture 5">
          <a:extLst>
            <a:ext uri="{FF2B5EF4-FFF2-40B4-BE49-F238E27FC236}">
              <a16:creationId xmlns:a16="http://schemas.microsoft.com/office/drawing/2014/main" id="{8651B617-B655-424C-8BC9-F7F56FE0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3" name="Picture 5">
          <a:extLst>
            <a:ext uri="{FF2B5EF4-FFF2-40B4-BE49-F238E27FC236}">
              <a16:creationId xmlns:a16="http://schemas.microsoft.com/office/drawing/2014/main" id="{B417C39E-D1AE-4490-A33B-5588EB31B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4" name="Picture 5">
          <a:extLst>
            <a:ext uri="{FF2B5EF4-FFF2-40B4-BE49-F238E27FC236}">
              <a16:creationId xmlns:a16="http://schemas.microsoft.com/office/drawing/2014/main" id="{F8452D16-8107-445C-9064-8D6B90E73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5" name="Picture 5">
          <a:extLst>
            <a:ext uri="{FF2B5EF4-FFF2-40B4-BE49-F238E27FC236}">
              <a16:creationId xmlns:a16="http://schemas.microsoft.com/office/drawing/2014/main" id="{AF2DE19B-1B0E-4BCB-B75E-D93A0A3B1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6" name="Picture 5">
          <a:extLst>
            <a:ext uri="{FF2B5EF4-FFF2-40B4-BE49-F238E27FC236}">
              <a16:creationId xmlns:a16="http://schemas.microsoft.com/office/drawing/2014/main" id="{C85568AC-02B1-4F8D-8D43-1BF01185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7" name="Picture 5">
          <a:extLst>
            <a:ext uri="{FF2B5EF4-FFF2-40B4-BE49-F238E27FC236}">
              <a16:creationId xmlns:a16="http://schemas.microsoft.com/office/drawing/2014/main" id="{3692A01C-680D-4E2A-A356-17AF83442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8" name="Picture 5">
          <a:extLst>
            <a:ext uri="{FF2B5EF4-FFF2-40B4-BE49-F238E27FC236}">
              <a16:creationId xmlns:a16="http://schemas.microsoft.com/office/drawing/2014/main" id="{9DEA8D25-9B1E-4B69-88B6-7DF958EA8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59" name="Picture 5">
          <a:extLst>
            <a:ext uri="{FF2B5EF4-FFF2-40B4-BE49-F238E27FC236}">
              <a16:creationId xmlns:a16="http://schemas.microsoft.com/office/drawing/2014/main" id="{30EAAB14-DD39-4754-B293-1AF00CF6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0" name="Picture 5">
          <a:extLst>
            <a:ext uri="{FF2B5EF4-FFF2-40B4-BE49-F238E27FC236}">
              <a16:creationId xmlns:a16="http://schemas.microsoft.com/office/drawing/2014/main" id="{6553206A-8FD9-4B1B-B2A1-8D20DFB0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1" name="Picture 5">
          <a:extLst>
            <a:ext uri="{FF2B5EF4-FFF2-40B4-BE49-F238E27FC236}">
              <a16:creationId xmlns:a16="http://schemas.microsoft.com/office/drawing/2014/main" id="{C4CB7EF0-69FB-4949-BCD0-CDAE973CE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2" name="Picture 5">
          <a:extLst>
            <a:ext uri="{FF2B5EF4-FFF2-40B4-BE49-F238E27FC236}">
              <a16:creationId xmlns:a16="http://schemas.microsoft.com/office/drawing/2014/main" id="{EF0633CF-BB32-442C-B96F-D2A5B735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3" name="Picture 5">
          <a:extLst>
            <a:ext uri="{FF2B5EF4-FFF2-40B4-BE49-F238E27FC236}">
              <a16:creationId xmlns:a16="http://schemas.microsoft.com/office/drawing/2014/main" id="{085FA722-D745-448A-A78B-8B872B82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4" name="Picture 5">
          <a:extLst>
            <a:ext uri="{FF2B5EF4-FFF2-40B4-BE49-F238E27FC236}">
              <a16:creationId xmlns:a16="http://schemas.microsoft.com/office/drawing/2014/main" id="{413D5CAF-40E7-4D8F-B188-C4059343E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5" name="Picture 5">
          <a:extLst>
            <a:ext uri="{FF2B5EF4-FFF2-40B4-BE49-F238E27FC236}">
              <a16:creationId xmlns:a16="http://schemas.microsoft.com/office/drawing/2014/main" id="{B3C8A81F-A04C-4329-8358-9982CB009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6" name="Picture 5">
          <a:extLst>
            <a:ext uri="{FF2B5EF4-FFF2-40B4-BE49-F238E27FC236}">
              <a16:creationId xmlns:a16="http://schemas.microsoft.com/office/drawing/2014/main" id="{DE75E9E5-481C-4C79-8625-A880788E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7" name="Picture 5">
          <a:extLst>
            <a:ext uri="{FF2B5EF4-FFF2-40B4-BE49-F238E27FC236}">
              <a16:creationId xmlns:a16="http://schemas.microsoft.com/office/drawing/2014/main" id="{075D474E-E3D0-419A-A7F3-5FF23F296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8" name="Picture 5">
          <a:extLst>
            <a:ext uri="{FF2B5EF4-FFF2-40B4-BE49-F238E27FC236}">
              <a16:creationId xmlns:a16="http://schemas.microsoft.com/office/drawing/2014/main" id="{3F6E952A-6917-48C4-AFB4-433E847B9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69" name="Picture 5">
          <a:extLst>
            <a:ext uri="{FF2B5EF4-FFF2-40B4-BE49-F238E27FC236}">
              <a16:creationId xmlns:a16="http://schemas.microsoft.com/office/drawing/2014/main" id="{076C79FE-D788-45C4-BEA7-893809BFD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0" name="Picture 5">
          <a:extLst>
            <a:ext uri="{FF2B5EF4-FFF2-40B4-BE49-F238E27FC236}">
              <a16:creationId xmlns:a16="http://schemas.microsoft.com/office/drawing/2014/main" id="{CFCC3EDE-5CC8-441E-875B-AD59FB7D8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1" name="Picture 5">
          <a:extLst>
            <a:ext uri="{FF2B5EF4-FFF2-40B4-BE49-F238E27FC236}">
              <a16:creationId xmlns:a16="http://schemas.microsoft.com/office/drawing/2014/main" id="{CE3B79A0-CA97-4D81-9F85-364453F3B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2" name="Picture 5">
          <a:extLst>
            <a:ext uri="{FF2B5EF4-FFF2-40B4-BE49-F238E27FC236}">
              <a16:creationId xmlns:a16="http://schemas.microsoft.com/office/drawing/2014/main" id="{C9EA6220-84DA-4A54-8E02-3B88F363E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3" name="Picture 5">
          <a:extLst>
            <a:ext uri="{FF2B5EF4-FFF2-40B4-BE49-F238E27FC236}">
              <a16:creationId xmlns:a16="http://schemas.microsoft.com/office/drawing/2014/main" id="{F6A8ACA6-096B-405D-894C-9C57C5BD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4" name="Picture 5">
          <a:extLst>
            <a:ext uri="{FF2B5EF4-FFF2-40B4-BE49-F238E27FC236}">
              <a16:creationId xmlns:a16="http://schemas.microsoft.com/office/drawing/2014/main" id="{5C89CA70-6B0B-4B72-BD62-F2EC84698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5" name="Picture 5">
          <a:extLst>
            <a:ext uri="{FF2B5EF4-FFF2-40B4-BE49-F238E27FC236}">
              <a16:creationId xmlns:a16="http://schemas.microsoft.com/office/drawing/2014/main" id="{47FC1652-9098-42AC-85BC-77D146F54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6" name="Picture 5">
          <a:extLst>
            <a:ext uri="{FF2B5EF4-FFF2-40B4-BE49-F238E27FC236}">
              <a16:creationId xmlns:a16="http://schemas.microsoft.com/office/drawing/2014/main" id="{482518BD-74F8-4959-87B4-9D11A358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7" name="Picture 5">
          <a:extLst>
            <a:ext uri="{FF2B5EF4-FFF2-40B4-BE49-F238E27FC236}">
              <a16:creationId xmlns:a16="http://schemas.microsoft.com/office/drawing/2014/main" id="{6EF456D6-3877-494F-B8C9-9CFD946B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8" name="Picture 5">
          <a:extLst>
            <a:ext uri="{FF2B5EF4-FFF2-40B4-BE49-F238E27FC236}">
              <a16:creationId xmlns:a16="http://schemas.microsoft.com/office/drawing/2014/main" id="{8178B2CC-CA18-4B14-B0FE-9E9DEFDE3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79" name="Picture 278">
          <a:extLst>
            <a:ext uri="{FF2B5EF4-FFF2-40B4-BE49-F238E27FC236}">
              <a16:creationId xmlns:a16="http://schemas.microsoft.com/office/drawing/2014/main" id="{D6A054C1-AE91-4D38-AD84-711AE24D6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0" name="Picture 5">
          <a:extLst>
            <a:ext uri="{FF2B5EF4-FFF2-40B4-BE49-F238E27FC236}">
              <a16:creationId xmlns:a16="http://schemas.microsoft.com/office/drawing/2014/main" id="{303D1FD2-581B-466F-B1B7-5EFE41051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1" name="Picture 5">
          <a:extLst>
            <a:ext uri="{FF2B5EF4-FFF2-40B4-BE49-F238E27FC236}">
              <a16:creationId xmlns:a16="http://schemas.microsoft.com/office/drawing/2014/main" id="{24B5837B-A6C7-4985-93A8-BA065213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2" name="Picture 5">
          <a:extLst>
            <a:ext uri="{FF2B5EF4-FFF2-40B4-BE49-F238E27FC236}">
              <a16:creationId xmlns:a16="http://schemas.microsoft.com/office/drawing/2014/main" id="{0A82D893-B364-46E6-8B02-2CE0ED4F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3" name="Picture 5">
          <a:extLst>
            <a:ext uri="{FF2B5EF4-FFF2-40B4-BE49-F238E27FC236}">
              <a16:creationId xmlns:a16="http://schemas.microsoft.com/office/drawing/2014/main" id="{D560D293-91C9-45D5-AA26-89B7D2EE0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4" name="Picture 5">
          <a:extLst>
            <a:ext uri="{FF2B5EF4-FFF2-40B4-BE49-F238E27FC236}">
              <a16:creationId xmlns:a16="http://schemas.microsoft.com/office/drawing/2014/main" id="{07A277AC-18C0-4565-8B01-7AA7BA51E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5" name="Picture 5">
          <a:extLst>
            <a:ext uri="{FF2B5EF4-FFF2-40B4-BE49-F238E27FC236}">
              <a16:creationId xmlns:a16="http://schemas.microsoft.com/office/drawing/2014/main" id="{D49881DA-B3FA-4C49-91EA-8A0F7B8C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6" name="Picture 5">
          <a:extLst>
            <a:ext uri="{FF2B5EF4-FFF2-40B4-BE49-F238E27FC236}">
              <a16:creationId xmlns:a16="http://schemas.microsoft.com/office/drawing/2014/main" id="{9791E83D-384C-4A21-B020-560C4254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7" name="Picture 5">
          <a:extLst>
            <a:ext uri="{FF2B5EF4-FFF2-40B4-BE49-F238E27FC236}">
              <a16:creationId xmlns:a16="http://schemas.microsoft.com/office/drawing/2014/main" id="{DB50FB47-5815-4E04-A9B2-CAC7A388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8" name="Picture 5">
          <a:extLst>
            <a:ext uri="{FF2B5EF4-FFF2-40B4-BE49-F238E27FC236}">
              <a16:creationId xmlns:a16="http://schemas.microsoft.com/office/drawing/2014/main" id="{CF3EEC9F-EF1E-4A4A-A375-384D5F7D6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89" name="Picture 5">
          <a:extLst>
            <a:ext uri="{FF2B5EF4-FFF2-40B4-BE49-F238E27FC236}">
              <a16:creationId xmlns:a16="http://schemas.microsoft.com/office/drawing/2014/main" id="{B4711148-9B36-4B19-9992-58849B42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0" name="Picture 5">
          <a:extLst>
            <a:ext uri="{FF2B5EF4-FFF2-40B4-BE49-F238E27FC236}">
              <a16:creationId xmlns:a16="http://schemas.microsoft.com/office/drawing/2014/main" id="{296BCC76-339F-4E12-ABEE-1E60EBE94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1" name="Picture 5">
          <a:extLst>
            <a:ext uri="{FF2B5EF4-FFF2-40B4-BE49-F238E27FC236}">
              <a16:creationId xmlns:a16="http://schemas.microsoft.com/office/drawing/2014/main" id="{61214635-576E-4CB1-8EBF-3308C28F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2" name="Picture 5">
          <a:extLst>
            <a:ext uri="{FF2B5EF4-FFF2-40B4-BE49-F238E27FC236}">
              <a16:creationId xmlns:a16="http://schemas.microsoft.com/office/drawing/2014/main" id="{DE637504-B295-4C5C-A039-CE5B864EF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3" name="Picture 5">
          <a:extLst>
            <a:ext uri="{FF2B5EF4-FFF2-40B4-BE49-F238E27FC236}">
              <a16:creationId xmlns:a16="http://schemas.microsoft.com/office/drawing/2014/main" id="{1BDEE496-3F01-4569-AA14-F333C6881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4" name="Picture 5">
          <a:extLst>
            <a:ext uri="{FF2B5EF4-FFF2-40B4-BE49-F238E27FC236}">
              <a16:creationId xmlns:a16="http://schemas.microsoft.com/office/drawing/2014/main" id="{F1359163-6EEF-49CB-B5E2-9D562606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5" name="Picture 5">
          <a:extLst>
            <a:ext uri="{FF2B5EF4-FFF2-40B4-BE49-F238E27FC236}">
              <a16:creationId xmlns:a16="http://schemas.microsoft.com/office/drawing/2014/main" id="{5F0E3D86-6067-462F-A830-43C909F5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6" name="Picture 5">
          <a:extLst>
            <a:ext uri="{FF2B5EF4-FFF2-40B4-BE49-F238E27FC236}">
              <a16:creationId xmlns:a16="http://schemas.microsoft.com/office/drawing/2014/main" id="{06136675-DA6A-42A2-AEED-99F37D9D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7" name="Picture 5">
          <a:extLst>
            <a:ext uri="{FF2B5EF4-FFF2-40B4-BE49-F238E27FC236}">
              <a16:creationId xmlns:a16="http://schemas.microsoft.com/office/drawing/2014/main" id="{30B6760F-FB97-49C4-8D4C-42C115249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8" name="Picture 5">
          <a:extLst>
            <a:ext uri="{FF2B5EF4-FFF2-40B4-BE49-F238E27FC236}">
              <a16:creationId xmlns:a16="http://schemas.microsoft.com/office/drawing/2014/main" id="{0A1CF3F2-1824-4691-BE69-2973991F9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299" name="Picture 5">
          <a:extLst>
            <a:ext uri="{FF2B5EF4-FFF2-40B4-BE49-F238E27FC236}">
              <a16:creationId xmlns:a16="http://schemas.microsoft.com/office/drawing/2014/main" id="{E205E49A-6710-4AB6-BE56-DA0DBE97F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0" name="Picture 5">
          <a:extLst>
            <a:ext uri="{FF2B5EF4-FFF2-40B4-BE49-F238E27FC236}">
              <a16:creationId xmlns:a16="http://schemas.microsoft.com/office/drawing/2014/main" id="{9A2E1AAF-2809-49DF-B85A-AD77BF4A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1" name="Picture 5">
          <a:extLst>
            <a:ext uri="{FF2B5EF4-FFF2-40B4-BE49-F238E27FC236}">
              <a16:creationId xmlns:a16="http://schemas.microsoft.com/office/drawing/2014/main" id="{1353A27C-320E-48F5-A8E7-280534ACF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2" name="Picture 5">
          <a:extLst>
            <a:ext uri="{FF2B5EF4-FFF2-40B4-BE49-F238E27FC236}">
              <a16:creationId xmlns:a16="http://schemas.microsoft.com/office/drawing/2014/main" id="{39BEBABC-037A-4827-8BF7-6D21AC6F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3" name="Picture 5">
          <a:extLst>
            <a:ext uri="{FF2B5EF4-FFF2-40B4-BE49-F238E27FC236}">
              <a16:creationId xmlns:a16="http://schemas.microsoft.com/office/drawing/2014/main" id="{82574F49-D561-44CB-97A6-DAA9854A3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4" name="Picture 5">
          <a:extLst>
            <a:ext uri="{FF2B5EF4-FFF2-40B4-BE49-F238E27FC236}">
              <a16:creationId xmlns:a16="http://schemas.microsoft.com/office/drawing/2014/main" id="{EB9379D1-06AD-4079-85F3-91EC2661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5" name="Picture 5">
          <a:extLst>
            <a:ext uri="{FF2B5EF4-FFF2-40B4-BE49-F238E27FC236}">
              <a16:creationId xmlns:a16="http://schemas.microsoft.com/office/drawing/2014/main" id="{F9F6C7D2-CCE7-4EC9-B9DE-6F34FAF34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6" name="Picture 5">
          <a:extLst>
            <a:ext uri="{FF2B5EF4-FFF2-40B4-BE49-F238E27FC236}">
              <a16:creationId xmlns:a16="http://schemas.microsoft.com/office/drawing/2014/main" id="{CB6D8AD0-06BA-4D82-B86C-7E5517450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7" name="Picture 5">
          <a:extLst>
            <a:ext uri="{FF2B5EF4-FFF2-40B4-BE49-F238E27FC236}">
              <a16:creationId xmlns:a16="http://schemas.microsoft.com/office/drawing/2014/main" id="{14739497-8ED3-4C28-8369-4C137CFB2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96</xdr:row>
      <xdr:rowOff>0</xdr:rowOff>
    </xdr:from>
    <xdr:ext cx="0" cy="368445"/>
    <xdr:pic>
      <xdr:nvPicPr>
        <xdr:cNvPr id="308" name="Picture 5">
          <a:extLst>
            <a:ext uri="{FF2B5EF4-FFF2-40B4-BE49-F238E27FC236}">
              <a16:creationId xmlns:a16="http://schemas.microsoft.com/office/drawing/2014/main" id="{9C84C9BE-4B26-4F52-B07E-52875833D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0310" y="2230374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25</xdr:row>
      <xdr:rowOff>0</xdr:rowOff>
    </xdr:from>
    <xdr:ext cx="0" cy="368445"/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7" name="Picture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9" name="Picture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1" name="Picture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2" name="Picture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3" name="Picture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4" name="Picture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5" name="Pictur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6" name="Picture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7" name="Picture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8" name="Picture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19" name="Picture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0" name="Picture 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1" name="Picture 5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2" name="Picture 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3" name="Picture 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4" name="Picture 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5" name="Picture 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6" name="Picture 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7" name="Picture 5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8" name="Picture 5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29" name="Picture 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0" name="Picture 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1" name="Picture 5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2" name="Picture 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3" name="Picture 5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4" name="Picture 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25</xdr:row>
      <xdr:rowOff>0</xdr:rowOff>
    </xdr:from>
    <xdr:ext cx="0" cy="368445"/>
    <xdr:pic>
      <xdr:nvPicPr>
        <xdr:cNvPr id="35" name="Picture 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" y="9648825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48</xdr:row>
      <xdr:rowOff>0</xdr:rowOff>
    </xdr:from>
    <xdr:ext cx="0" cy="368445"/>
    <xdr:pic>
      <xdr:nvPicPr>
        <xdr:cNvPr id="2" name="Picture 5">
          <a:extLst>
            <a:ext uri="{FF2B5EF4-FFF2-40B4-BE49-F238E27FC236}">
              <a16:creationId xmlns:a16="http://schemas.microsoft.com/office/drawing/2014/main" id="{C27A15D8-9590-4942-A54A-1D3C23CB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" name="Picture 5">
          <a:extLst>
            <a:ext uri="{FF2B5EF4-FFF2-40B4-BE49-F238E27FC236}">
              <a16:creationId xmlns:a16="http://schemas.microsoft.com/office/drawing/2014/main" id="{31BA3B63-E4FD-4A25-82ED-88D505ECC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4" name="Picture 5">
          <a:extLst>
            <a:ext uri="{FF2B5EF4-FFF2-40B4-BE49-F238E27FC236}">
              <a16:creationId xmlns:a16="http://schemas.microsoft.com/office/drawing/2014/main" id="{66D75DB6-281B-4F00-84C6-1D1D2EDC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5" name="Picture 5">
          <a:extLst>
            <a:ext uri="{FF2B5EF4-FFF2-40B4-BE49-F238E27FC236}">
              <a16:creationId xmlns:a16="http://schemas.microsoft.com/office/drawing/2014/main" id="{A3985586-C743-4A94-A6DA-7C79C3AF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6" name="Picture 5">
          <a:extLst>
            <a:ext uri="{FF2B5EF4-FFF2-40B4-BE49-F238E27FC236}">
              <a16:creationId xmlns:a16="http://schemas.microsoft.com/office/drawing/2014/main" id="{FE75A9CF-783D-49B2-A278-761525B8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7" name="Picture 5">
          <a:extLst>
            <a:ext uri="{FF2B5EF4-FFF2-40B4-BE49-F238E27FC236}">
              <a16:creationId xmlns:a16="http://schemas.microsoft.com/office/drawing/2014/main" id="{01EBBB47-53B6-43E4-A9F8-2719A190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8" name="Picture 5">
          <a:extLst>
            <a:ext uri="{FF2B5EF4-FFF2-40B4-BE49-F238E27FC236}">
              <a16:creationId xmlns:a16="http://schemas.microsoft.com/office/drawing/2014/main" id="{DF23D6CF-569E-4CB7-81FD-E4935F9BE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9" name="Picture 5">
          <a:extLst>
            <a:ext uri="{FF2B5EF4-FFF2-40B4-BE49-F238E27FC236}">
              <a16:creationId xmlns:a16="http://schemas.microsoft.com/office/drawing/2014/main" id="{462B9159-D703-4E8B-945D-272D7A73E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0" name="Picture 5">
          <a:extLst>
            <a:ext uri="{FF2B5EF4-FFF2-40B4-BE49-F238E27FC236}">
              <a16:creationId xmlns:a16="http://schemas.microsoft.com/office/drawing/2014/main" id="{CED22564-C2B4-42CA-8943-A92F274D2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1" name="Picture 5">
          <a:extLst>
            <a:ext uri="{FF2B5EF4-FFF2-40B4-BE49-F238E27FC236}">
              <a16:creationId xmlns:a16="http://schemas.microsoft.com/office/drawing/2014/main" id="{183911A9-9875-45F8-ADB3-5C3D00BC4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2" name="Picture 5">
          <a:extLst>
            <a:ext uri="{FF2B5EF4-FFF2-40B4-BE49-F238E27FC236}">
              <a16:creationId xmlns:a16="http://schemas.microsoft.com/office/drawing/2014/main" id="{CABC7A40-32A0-453B-849B-5FB801F7B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3" name="Picture 5">
          <a:extLst>
            <a:ext uri="{FF2B5EF4-FFF2-40B4-BE49-F238E27FC236}">
              <a16:creationId xmlns:a16="http://schemas.microsoft.com/office/drawing/2014/main" id="{22DAE850-8628-4E12-BF62-C961ECE0F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4" name="Picture 5">
          <a:extLst>
            <a:ext uri="{FF2B5EF4-FFF2-40B4-BE49-F238E27FC236}">
              <a16:creationId xmlns:a16="http://schemas.microsoft.com/office/drawing/2014/main" id="{C0544ED0-1E82-4700-9900-9C8B4C10F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5" name="Picture 5">
          <a:extLst>
            <a:ext uri="{FF2B5EF4-FFF2-40B4-BE49-F238E27FC236}">
              <a16:creationId xmlns:a16="http://schemas.microsoft.com/office/drawing/2014/main" id="{15AD76A8-77CC-49C5-AF4A-196D400D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6" name="Picture 5">
          <a:extLst>
            <a:ext uri="{FF2B5EF4-FFF2-40B4-BE49-F238E27FC236}">
              <a16:creationId xmlns:a16="http://schemas.microsoft.com/office/drawing/2014/main" id="{6C2A3517-E014-476A-AB49-EF36B1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7" name="Picture 5">
          <a:extLst>
            <a:ext uri="{FF2B5EF4-FFF2-40B4-BE49-F238E27FC236}">
              <a16:creationId xmlns:a16="http://schemas.microsoft.com/office/drawing/2014/main" id="{A7E9762A-CA81-422E-BA72-7B88FFD32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8" name="Picture 5">
          <a:extLst>
            <a:ext uri="{FF2B5EF4-FFF2-40B4-BE49-F238E27FC236}">
              <a16:creationId xmlns:a16="http://schemas.microsoft.com/office/drawing/2014/main" id="{4C89A064-D968-4394-BCA9-76A3B742E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19" name="Picture 5">
          <a:extLst>
            <a:ext uri="{FF2B5EF4-FFF2-40B4-BE49-F238E27FC236}">
              <a16:creationId xmlns:a16="http://schemas.microsoft.com/office/drawing/2014/main" id="{9CAF6238-0122-41F3-8386-7516BCF08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0" name="Picture 5">
          <a:extLst>
            <a:ext uri="{FF2B5EF4-FFF2-40B4-BE49-F238E27FC236}">
              <a16:creationId xmlns:a16="http://schemas.microsoft.com/office/drawing/2014/main" id="{92F3AF6E-0735-428A-BC1E-0946D278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1" name="Picture 5">
          <a:extLst>
            <a:ext uri="{FF2B5EF4-FFF2-40B4-BE49-F238E27FC236}">
              <a16:creationId xmlns:a16="http://schemas.microsoft.com/office/drawing/2014/main" id="{F93E466E-7588-4114-8614-20FFE0CBB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2" name="Picture 5">
          <a:extLst>
            <a:ext uri="{FF2B5EF4-FFF2-40B4-BE49-F238E27FC236}">
              <a16:creationId xmlns:a16="http://schemas.microsoft.com/office/drawing/2014/main" id="{3395E22F-A1D7-4B1F-A268-A2D0EEB0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3" name="Picture 5">
          <a:extLst>
            <a:ext uri="{FF2B5EF4-FFF2-40B4-BE49-F238E27FC236}">
              <a16:creationId xmlns:a16="http://schemas.microsoft.com/office/drawing/2014/main" id="{8789ED56-A14E-402A-A432-CB1C4D0B7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4" name="Picture 5">
          <a:extLst>
            <a:ext uri="{FF2B5EF4-FFF2-40B4-BE49-F238E27FC236}">
              <a16:creationId xmlns:a16="http://schemas.microsoft.com/office/drawing/2014/main" id="{DACB9994-473A-429D-B00E-B85A66749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5" name="Picture 5">
          <a:extLst>
            <a:ext uri="{FF2B5EF4-FFF2-40B4-BE49-F238E27FC236}">
              <a16:creationId xmlns:a16="http://schemas.microsoft.com/office/drawing/2014/main" id="{D0A23EC2-6FB7-4B3A-B913-89A0C491A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6" name="Picture 5">
          <a:extLst>
            <a:ext uri="{FF2B5EF4-FFF2-40B4-BE49-F238E27FC236}">
              <a16:creationId xmlns:a16="http://schemas.microsoft.com/office/drawing/2014/main" id="{2285D497-5444-49E3-811C-358599518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7" name="Picture 5">
          <a:extLst>
            <a:ext uri="{FF2B5EF4-FFF2-40B4-BE49-F238E27FC236}">
              <a16:creationId xmlns:a16="http://schemas.microsoft.com/office/drawing/2014/main" id="{8A93E193-EC9B-49BA-9D93-B51879C4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8" name="Picture 5">
          <a:extLst>
            <a:ext uri="{FF2B5EF4-FFF2-40B4-BE49-F238E27FC236}">
              <a16:creationId xmlns:a16="http://schemas.microsoft.com/office/drawing/2014/main" id="{829AF054-B9FE-4581-92A5-573BE4BE1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29" name="Picture 5">
          <a:extLst>
            <a:ext uri="{FF2B5EF4-FFF2-40B4-BE49-F238E27FC236}">
              <a16:creationId xmlns:a16="http://schemas.microsoft.com/office/drawing/2014/main" id="{0BF1EB09-4454-4A6C-A086-F7AF568F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0" name="Picture 5">
          <a:extLst>
            <a:ext uri="{FF2B5EF4-FFF2-40B4-BE49-F238E27FC236}">
              <a16:creationId xmlns:a16="http://schemas.microsoft.com/office/drawing/2014/main" id="{EF6DAB03-396B-4CB0-B855-CE49A2C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1" name="Picture 5">
          <a:extLst>
            <a:ext uri="{FF2B5EF4-FFF2-40B4-BE49-F238E27FC236}">
              <a16:creationId xmlns:a16="http://schemas.microsoft.com/office/drawing/2014/main" id="{B8BCDE8A-C6B7-4252-BEB1-9B572365E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2" name="Picture 5">
          <a:extLst>
            <a:ext uri="{FF2B5EF4-FFF2-40B4-BE49-F238E27FC236}">
              <a16:creationId xmlns:a16="http://schemas.microsoft.com/office/drawing/2014/main" id="{D8256A1F-EA02-4123-8E1A-2397C279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3" name="Picture 5">
          <a:extLst>
            <a:ext uri="{FF2B5EF4-FFF2-40B4-BE49-F238E27FC236}">
              <a16:creationId xmlns:a16="http://schemas.microsoft.com/office/drawing/2014/main" id="{CE4122A8-F819-452E-AEF0-2AED1EA1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4" name="Picture 5">
          <a:extLst>
            <a:ext uri="{FF2B5EF4-FFF2-40B4-BE49-F238E27FC236}">
              <a16:creationId xmlns:a16="http://schemas.microsoft.com/office/drawing/2014/main" id="{8C65B341-F561-4766-AC74-BB63B919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48</xdr:row>
      <xdr:rowOff>0</xdr:rowOff>
    </xdr:from>
    <xdr:ext cx="0" cy="368445"/>
    <xdr:pic>
      <xdr:nvPicPr>
        <xdr:cNvPr id="35" name="Picture 5">
          <a:extLst>
            <a:ext uri="{FF2B5EF4-FFF2-40B4-BE49-F238E27FC236}">
              <a16:creationId xmlns:a16="http://schemas.microsoft.com/office/drawing/2014/main" id="{DE5154A9-1981-4854-99E5-563889270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4439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37" name="Picture 5">
          <a:extLst>
            <a:ext uri="{FF2B5EF4-FFF2-40B4-BE49-F238E27FC236}">
              <a16:creationId xmlns:a16="http://schemas.microsoft.com/office/drawing/2014/main" id="{1223BB6C-F62E-46B8-936A-38AC5172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38" name="Picture 5">
          <a:extLst>
            <a:ext uri="{FF2B5EF4-FFF2-40B4-BE49-F238E27FC236}">
              <a16:creationId xmlns:a16="http://schemas.microsoft.com/office/drawing/2014/main" id="{67EBE0BB-E8DB-4962-A174-6817AF6A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39" name="Picture 5">
          <a:extLst>
            <a:ext uri="{FF2B5EF4-FFF2-40B4-BE49-F238E27FC236}">
              <a16:creationId xmlns:a16="http://schemas.microsoft.com/office/drawing/2014/main" id="{31228F34-7464-4287-8740-9C9277A3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0" name="Picture 5">
          <a:extLst>
            <a:ext uri="{FF2B5EF4-FFF2-40B4-BE49-F238E27FC236}">
              <a16:creationId xmlns:a16="http://schemas.microsoft.com/office/drawing/2014/main" id="{C7A83958-2791-471E-97B1-5215F905E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1" name="Picture 40">
          <a:extLst>
            <a:ext uri="{FF2B5EF4-FFF2-40B4-BE49-F238E27FC236}">
              <a16:creationId xmlns:a16="http://schemas.microsoft.com/office/drawing/2014/main" id="{E3F48CEC-2BD7-4287-93D4-40EA892C7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2" name="Picture 5">
          <a:extLst>
            <a:ext uri="{FF2B5EF4-FFF2-40B4-BE49-F238E27FC236}">
              <a16:creationId xmlns:a16="http://schemas.microsoft.com/office/drawing/2014/main" id="{BF287FBA-3927-4AF5-ABD6-48EA04686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3" name="Picture 5">
          <a:extLst>
            <a:ext uri="{FF2B5EF4-FFF2-40B4-BE49-F238E27FC236}">
              <a16:creationId xmlns:a16="http://schemas.microsoft.com/office/drawing/2014/main" id="{AB065646-389B-44C5-8933-C2C4CEBA1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4" name="Picture 5">
          <a:extLst>
            <a:ext uri="{FF2B5EF4-FFF2-40B4-BE49-F238E27FC236}">
              <a16:creationId xmlns:a16="http://schemas.microsoft.com/office/drawing/2014/main" id="{B921B080-1525-4077-A6C6-63974EF0C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5" name="Picture 5">
          <a:extLst>
            <a:ext uri="{FF2B5EF4-FFF2-40B4-BE49-F238E27FC236}">
              <a16:creationId xmlns:a16="http://schemas.microsoft.com/office/drawing/2014/main" id="{E5C9299A-3ECC-4DFC-B2BD-C32A20D7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6" name="Picture 5">
          <a:extLst>
            <a:ext uri="{FF2B5EF4-FFF2-40B4-BE49-F238E27FC236}">
              <a16:creationId xmlns:a16="http://schemas.microsoft.com/office/drawing/2014/main" id="{1B7F3C7B-EFAB-4A65-BD45-293B64AD9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7" name="Picture 5">
          <a:extLst>
            <a:ext uri="{FF2B5EF4-FFF2-40B4-BE49-F238E27FC236}">
              <a16:creationId xmlns:a16="http://schemas.microsoft.com/office/drawing/2014/main" id="{3B5D11F0-3D15-4440-8964-91D729247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8" name="Picture 5">
          <a:extLst>
            <a:ext uri="{FF2B5EF4-FFF2-40B4-BE49-F238E27FC236}">
              <a16:creationId xmlns:a16="http://schemas.microsoft.com/office/drawing/2014/main" id="{EF7862C0-2F30-4ED8-B815-A473C65AC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49" name="Picture 5">
          <a:extLst>
            <a:ext uri="{FF2B5EF4-FFF2-40B4-BE49-F238E27FC236}">
              <a16:creationId xmlns:a16="http://schemas.microsoft.com/office/drawing/2014/main" id="{8D8ACC44-1B20-4D67-85E8-401AE0F6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0" name="Picture 5">
          <a:extLst>
            <a:ext uri="{FF2B5EF4-FFF2-40B4-BE49-F238E27FC236}">
              <a16:creationId xmlns:a16="http://schemas.microsoft.com/office/drawing/2014/main" id="{AE764B2F-3ABD-409B-955B-78722D952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1" name="Picture 5">
          <a:extLst>
            <a:ext uri="{FF2B5EF4-FFF2-40B4-BE49-F238E27FC236}">
              <a16:creationId xmlns:a16="http://schemas.microsoft.com/office/drawing/2014/main" id="{1FDEF04B-B177-4FB8-87C4-A448407F7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2" name="Picture 5">
          <a:extLst>
            <a:ext uri="{FF2B5EF4-FFF2-40B4-BE49-F238E27FC236}">
              <a16:creationId xmlns:a16="http://schemas.microsoft.com/office/drawing/2014/main" id="{2D7C02A7-ACF1-49CB-83AF-C5C7F1E46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3" name="Picture 5">
          <a:extLst>
            <a:ext uri="{FF2B5EF4-FFF2-40B4-BE49-F238E27FC236}">
              <a16:creationId xmlns:a16="http://schemas.microsoft.com/office/drawing/2014/main" id="{5EEDA8D2-E847-4226-B247-7F127000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4" name="Picture 5">
          <a:extLst>
            <a:ext uri="{FF2B5EF4-FFF2-40B4-BE49-F238E27FC236}">
              <a16:creationId xmlns:a16="http://schemas.microsoft.com/office/drawing/2014/main" id="{1B8853A0-4EE7-4119-AC4A-B8285E226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5" name="Picture 5">
          <a:extLst>
            <a:ext uri="{FF2B5EF4-FFF2-40B4-BE49-F238E27FC236}">
              <a16:creationId xmlns:a16="http://schemas.microsoft.com/office/drawing/2014/main" id="{46576223-F4CC-4485-A018-AAB51F1A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6" name="Picture 5">
          <a:extLst>
            <a:ext uri="{FF2B5EF4-FFF2-40B4-BE49-F238E27FC236}">
              <a16:creationId xmlns:a16="http://schemas.microsoft.com/office/drawing/2014/main" id="{2E9DEA70-4565-4075-A2C5-71DD1FE2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7" name="Picture 5">
          <a:extLst>
            <a:ext uri="{FF2B5EF4-FFF2-40B4-BE49-F238E27FC236}">
              <a16:creationId xmlns:a16="http://schemas.microsoft.com/office/drawing/2014/main" id="{AA044922-2DB6-42D7-BC1C-EC34C2C03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8" name="Picture 5">
          <a:extLst>
            <a:ext uri="{FF2B5EF4-FFF2-40B4-BE49-F238E27FC236}">
              <a16:creationId xmlns:a16="http://schemas.microsoft.com/office/drawing/2014/main" id="{BCC26A5F-CEFD-4238-B23F-F05EDC867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59" name="Picture 5">
          <a:extLst>
            <a:ext uri="{FF2B5EF4-FFF2-40B4-BE49-F238E27FC236}">
              <a16:creationId xmlns:a16="http://schemas.microsoft.com/office/drawing/2014/main" id="{DA13D604-8FE2-4A15-A6F6-7E420876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0" name="Picture 5">
          <a:extLst>
            <a:ext uri="{FF2B5EF4-FFF2-40B4-BE49-F238E27FC236}">
              <a16:creationId xmlns:a16="http://schemas.microsoft.com/office/drawing/2014/main" id="{5AA1B8F8-9F36-4F9E-841B-5BDFC0357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1" name="Picture 5">
          <a:extLst>
            <a:ext uri="{FF2B5EF4-FFF2-40B4-BE49-F238E27FC236}">
              <a16:creationId xmlns:a16="http://schemas.microsoft.com/office/drawing/2014/main" id="{97BA921D-BBD3-4782-8729-24E9DFD3A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2" name="Picture 5">
          <a:extLst>
            <a:ext uri="{FF2B5EF4-FFF2-40B4-BE49-F238E27FC236}">
              <a16:creationId xmlns:a16="http://schemas.microsoft.com/office/drawing/2014/main" id="{3FE46311-BEA6-4B34-A6A6-EEDBD13AD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3" name="Picture 5">
          <a:extLst>
            <a:ext uri="{FF2B5EF4-FFF2-40B4-BE49-F238E27FC236}">
              <a16:creationId xmlns:a16="http://schemas.microsoft.com/office/drawing/2014/main" id="{D9BB0AB7-B5B6-4ABE-90AB-6227B50F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4" name="Picture 5">
          <a:extLst>
            <a:ext uri="{FF2B5EF4-FFF2-40B4-BE49-F238E27FC236}">
              <a16:creationId xmlns:a16="http://schemas.microsoft.com/office/drawing/2014/main" id="{02CB7D7B-394D-4FD0-8F1C-315571E17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5" name="Picture 5">
          <a:extLst>
            <a:ext uri="{FF2B5EF4-FFF2-40B4-BE49-F238E27FC236}">
              <a16:creationId xmlns:a16="http://schemas.microsoft.com/office/drawing/2014/main" id="{4BB2774D-44B3-4288-ABAA-680A9041A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6" name="Picture 5">
          <a:extLst>
            <a:ext uri="{FF2B5EF4-FFF2-40B4-BE49-F238E27FC236}">
              <a16:creationId xmlns:a16="http://schemas.microsoft.com/office/drawing/2014/main" id="{BF5AD505-28E9-43DB-A3E6-B1413E90B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7" name="Picture 5">
          <a:extLst>
            <a:ext uri="{FF2B5EF4-FFF2-40B4-BE49-F238E27FC236}">
              <a16:creationId xmlns:a16="http://schemas.microsoft.com/office/drawing/2014/main" id="{02C5DF9B-D8EB-45E3-9857-41445359B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8" name="Picture 5">
          <a:extLst>
            <a:ext uri="{FF2B5EF4-FFF2-40B4-BE49-F238E27FC236}">
              <a16:creationId xmlns:a16="http://schemas.microsoft.com/office/drawing/2014/main" id="{D11BCF7B-17F6-4D00-82D5-9D137EC5A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69" name="Picture 5">
          <a:extLst>
            <a:ext uri="{FF2B5EF4-FFF2-40B4-BE49-F238E27FC236}">
              <a16:creationId xmlns:a16="http://schemas.microsoft.com/office/drawing/2014/main" id="{39F60312-6C91-47C2-B37A-5316C0F1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0" name="Picture 5">
          <a:extLst>
            <a:ext uri="{FF2B5EF4-FFF2-40B4-BE49-F238E27FC236}">
              <a16:creationId xmlns:a16="http://schemas.microsoft.com/office/drawing/2014/main" id="{827E0573-2618-4C09-A0D1-165CB9AB2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1" name="Picture 5">
          <a:extLst>
            <a:ext uri="{FF2B5EF4-FFF2-40B4-BE49-F238E27FC236}">
              <a16:creationId xmlns:a16="http://schemas.microsoft.com/office/drawing/2014/main" id="{00A60AA0-D0CC-4677-BF72-C6B3AC01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2" name="Picture 5">
          <a:extLst>
            <a:ext uri="{FF2B5EF4-FFF2-40B4-BE49-F238E27FC236}">
              <a16:creationId xmlns:a16="http://schemas.microsoft.com/office/drawing/2014/main" id="{2B19FCDF-D0A8-4A91-91C6-A869BC187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3" name="Picture 5">
          <a:extLst>
            <a:ext uri="{FF2B5EF4-FFF2-40B4-BE49-F238E27FC236}">
              <a16:creationId xmlns:a16="http://schemas.microsoft.com/office/drawing/2014/main" id="{0165493F-8F58-47A0-B196-089BEA030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4" name="Picture 5">
          <a:extLst>
            <a:ext uri="{FF2B5EF4-FFF2-40B4-BE49-F238E27FC236}">
              <a16:creationId xmlns:a16="http://schemas.microsoft.com/office/drawing/2014/main" id="{67DA7D08-B90F-40DD-B5B5-43C4730E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5" name="Picture 74">
          <a:extLst>
            <a:ext uri="{FF2B5EF4-FFF2-40B4-BE49-F238E27FC236}">
              <a16:creationId xmlns:a16="http://schemas.microsoft.com/office/drawing/2014/main" id="{15BDA6FE-6BCB-49E4-BE2D-728FEE4E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6" name="Picture 5">
          <a:extLst>
            <a:ext uri="{FF2B5EF4-FFF2-40B4-BE49-F238E27FC236}">
              <a16:creationId xmlns:a16="http://schemas.microsoft.com/office/drawing/2014/main" id="{AF711DF4-37CC-470F-8E06-DC4255AD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7" name="Picture 5">
          <a:extLst>
            <a:ext uri="{FF2B5EF4-FFF2-40B4-BE49-F238E27FC236}">
              <a16:creationId xmlns:a16="http://schemas.microsoft.com/office/drawing/2014/main" id="{78150E9B-652C-463C-8617-B48574755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8" name="Picture 5">
          <a:extLst>
            <a:ext uri="{FF2B5EF4-FFF2-40B4-BE49-F238E27FC236}">
              <a16:creationId xmlns:a16="http://schemas.microsoft.com/office/drawing/2014/main" id="{9B9B0FEA-C03A-4D54-9577-CECAB446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79" name="Picture 5">
          <a:extLst>
            <a:ext uri="{FF2B5EF4-FFF2-40B4-BE49-F238E27FC236}">
              <a16:creationId xmlns:a16="http://schemas.microsoft.com/office/drawing/2014/main" id="{F625F885-1EE3-4EBA-BA48-ACBCF281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0" name="Picture 5">
          <a:extLst>
            <a:ext uri="{FF2B5EF4-FFF2-40B4-BE49-F238E27FC236}">
              <a16:creationId xmlns:a16="http://schemas.microsoft.com/office/drawing/2014/main" id="{EA67E981-C4AB-4584-9FB8-EB3731AC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1" name="Picture 5">
          <a:extLst>
            <a:ext uri="{FF2B5EF4-FFF2-40B4-BE49-F238E27FC236}">
              <a16:creationId xmlns:a16="http://schemas.microsoft.com/office/drawing/2014/main" id="{E6E61CC8-FFB9-4920-BE6A-D58E57DB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2" name="Picture 5">
          <a:extLst>
            <a:ext uri="{FF2B5EF4-FFF2-40B4-BE49-F238E27FC236}">
              <a16:creationId xmlns:a16="http://schemas.microsoft.com/office/drawing/2014/main" id="{952AD1CD-57F5-4C2F-B23D-FF5E044E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3" name="Picture 5">
          <a:extLst>
            <a:ext uri="{FF2B5EF4-FFF2-40B4-BE49-F238E27FC236}">
              <a16:creationId xmlns:a16="http://schemas.microsoft.com/office/drawing/2014/main" id="{2CC8D172-6BD4-4C89-B5A2-5B201B58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4" name="Picture 5">
          <a:extLst>
            <a:ext uri="{FF2B5EF4-FFF2-40B4-BE49-F238E27FC236}">
              <a16:creationId xmlns:a16="http://schemas.microsoft.com/office/drawing/2014/main" id="{A51408C5-A1A3-43C3-9099-ED04FE425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5" name="Picture 5">
          <a:extLst>
            <a:ext uri="{FF2B5EF4-FFF2-40B4-BE49-F238E27FC236}">
              <a16:creationId xmlns:a16="http://schemas.microsoft.com/office/drawing/2014/main" id="{F69F9102-98EF-408B-BD31-4345D319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6" name="Picture 5">
          <a:extLst>
            <a:ext uri="{FF2B5EF4-FFF2-40B4-BE49-F238E27FC236}">
              <a16:creationId xmlns:a16="http://schemas.microsoft.com/office/drawing/2014/main" id="{EE89AB74-93F7-4CC9-BB14-064AE4F23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7" name="Picture 5">
          <a:extLst>
            <a:ext uri="{FF2B5EF4-FFF2-40B4-BE49-F238E27FC236}">
              <a16:creationId xmlns:a16="http://schemas.microsoft.com/office/drawing/2014/main" id="{C8745029-402E-435D-ACB2-82D804CD8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8" name="Picture 5">
          <a:extLst>
            <a:ext uri="{FF2B5EF4-FFF2-40B4-BE49-F238E27FC236}">
              <a16:creationId xmlns:a16="http://schemas.microsoft.com/office/drawing/2014/main" id="{D8278BA2-2276-41F2-AF40-53A764371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89" name="Picture 5">
          <a:extLst>
            <a:ext uri="{FF2B5EF4-FFF2-40B4-BE49-F238E27FC236}">
              <a16:creationId xmlns:a16="http://schemas.microsoft.com/office/drawing/2014/main" id="{9C22FBC3-712F-44A5-B1D8-3FF0D2D73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0" name="Picture 5">
          <a:extLst>
            <a:ext uri="{FF2B5EF4-FFF2-40B4-BE49-F238E27FC236}">
              <a16:creationId xmlns:a16="http://schemas.microsoft.com/office/drawing/2014/main" id="{63D6AB71-53D0-4D1D-9486-2E9480C2E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1" name="Picture 5">
          <a:extLst>
            <a:ext uri="{FF2B5EF4-FFF2-40B4-BE49-F238E27FC236}">
              <a16:creationId xmlns:a16="http://schemas.microsoft.com/office/drawing/2014/main" id="{FB5BAF11-E30A-409B-ABB0-E9339F418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2" name="Picture 5">
          <a:extLst>
            <a:ext uri="{FF2B5EF4-FFF2-40B4-BE49-F238E27FC236}">
              <a16:creationId xmlns:a16="http://schemas.microsoft.com/office/drawing/2014/main" id="{FC10A353-0C40-4B20-93B9-5CA312CE7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3" name="Picture 5">
          <a:extLst>
            <a:ext uri="{FF2B5EF4-FFF2-40B4-BE49-F238E27FC236}">
              <a16:creationId xmlns:a16="http://schemas.microsoft.com/office/drawing/2014/main" id="{9BB46510-8AAD-45D2-AC7C-C7B87886F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4" name="Picture 5">
          <a:extLst>
            <a:ext uri="{FF2B5EF4-FFF2-40B4-BE49-F238E27FC236}">
              <a16:creationId xmlns:a16="http://schemas.microsoft.com/office/drawing/2014/main" id="{BABA4D94-333E-4EB2-BB21-D0A36889D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5" name="Picture 5">
          <a:extLst>
            <a:ext uri="{FF2B5EF4-FFF2-40B4-BE49-F238E27FC236}">
              <a16:creationId xmlns:a16="http://schemas.microsoft.com/office/drawing/2014/main" id="{26E0C1D4-DE40-4F92-BDE7-ABE168B00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6" name="Picture 5">
          <a:extLst>
            <a:ext uri="{FF2B5EF4-FFF2-40B4-BE49-F238E27FC236}">
              <a16:creationId xmlns:a16="http://schemas.microsoft.com/office/drawing/2014/main" id="{F128362C-8199-4B51-93FB-50185AE33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7" name="Picture 5">
          <a:extLst>
            <a:ext uri="{FF2B5EF4-FFF2-40B4-BE49-F238E27FC236}">
              <a16:creationId xmlns:a16="http://schemas.microsoft.com/office/drawing/2014/main" id="{912B5712-785F-4729-B614-6561A4688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8" name="Picture 5">
          <a:extLst>
            <a:ext uri="{FF2B5EF4-FFF2-40B4-BE49-F238E27FC236}">
              <a16:creationId xmlns:a16="http://schemas.microsoft.com/office/drawing/2014/main" id="{3BC646AE-937F-4BCD-848A-445FE251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99" name="Picture 5">
          <a:extLst>
            <a:ext uri="{FF2B5EF4-FFF2-40B4-BE49-F238E27FC236}">
              <a16:creationId xmlns:a16="http://schemas.microsoft.com/office/drawing/2014/main" id="{B9EFBC7D-22D3-40C1-93F6-BC77B090E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100" name="Picture 5">
          <a:extLst>
            <a:ext uri="{FF2B5EF4-FFF2-40B4-BE49-F238E27FC236}">
              <a16:creationId xmlns:a16="http://schemas.microsoft.com/office/drawing/2014/main" id="{CD84C069-47CD-43C9-AAF6-4D73BB610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101" name="Picture 5">
          <a:extLst>
            <a:ext uri="{FF2B5EF4-FFF2-40B4-BE49-F238E27FC236}">
              <a16:creationId xmlns:a16="http://schemas.microsoft.com/office/drawing/2014/main" id="{1975BDCF-9FC4-4F98-982B-16EE90C2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102" name="Picture 5">
          <a:extLst>
            <a:ext uri="{FF2B5EF4-FFF2-40B4-BE49-F238E27FC236}">
              <a16:creationId xmlns:a16="http://schemas.microsoft.com/office/drawing/2014/main" id="{B5B5DB75-2BB4-4391-A6C9-971020343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103" name="Picture 5">
          <a:extLst>
            <a:ext uri="{FF2B5EF4-FFF2-40B4-BE49-F238E27FC236}">
              <a16:creationId xmlns:a16="http://schemas.microsoft.com/office/drawing/2014/main" id="{C7129096-16AC-4AFD-BBD6-1F5D7F256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45</xdr:row>
      <xdr:rowOff>0</xdr:rowOff>
    </xdr:from>
    <xdr:ext cx="0" cy="368445"/>
    <xdr:pic>
      <xdr:nvPicPr>
        <xdr:cNvPr id="104" name="Picture 5">
          <a:extLst>
            <a:ext uri="{FF2B5EF4-FFF2-40B4-BE49-F238E27FC236}">
              <a16:creationId xmlns:a16="http://schemas.microsoft.com/office/drawing/2014/main" id="{3551C0D2-E119-44B1-9BDF-6BD76C787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136969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05" name="Picture 5">
          <a:extLst>
            <a:ext uri="{FF2B5EF4-FFF2-40B4-BE49-F238E27FC236}">
              <a16:creationId xmlns:a16="http://schemas.microsoft.com/office/drawing/2014/main" id="{C651EF70-9224-4243-8038-B93000B61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06" name="Picture 5">
          <a:extLst>
            <a:ext uri="{FF2B5EF4-FFF2-40B4-BE49-F238E27FC236}">
              <a16:creationId xmlns:a16="http://schemas.microsoft.com/office/drawing/2014/main" id="{6BEDCEC8-B17B-4A56-877A-A27013DB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07" name="Picture 5">
          <a:extLst>
            <a:ext uri="{FF2B5EF4-FFF2-40B4-BE49-F238E27FC236}">
              <a16:creationId xmlns:a16="http://schemas.microsoft.com/office/drawing/2014/main" id="{FB3393D4-58AD-4953-9B28-EBE6DE1C7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08" name="Picture 5">
          <a:extLst>
            <a:ext uri="{FF2B5EF4-FFF2-40B4-BE49-F238E27FC236}">
              <a16:creationId xmlns:a16="http://schemas.microsoft.com/office/drawing/2014/main" id="{D58265A9-2C3E-4AAA-82F5-6FA7F574A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09" name="Picture 108">
          <a:extLst>
            <a:ext uri="{FF2B5EF4-FFF2-40B4-BE49-F238E27FC236}">
              <a16:creationId xmlns:a16="http://schemas.microsoft.com/office/drawing/2014/main" id="{DCD271FD-6ADC-41C3-BCAB-BDFD7B3CC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0" name="Picture 5">
          <a:extLst>
            <a:ext uri="{FF2B5EF4-FFF2-40B4-BE49-F238E27FC236}">
              <a16:creationId xmlns:a16="http://schemas.microsoft.com/office/drawing/2014/main" id="{03A8F325-42D8-446D-A30B-7A6D2D188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1" name="Picture 5">
          <a:extLst>
            <a:ext uri="{FF2B5EF4-FFF2-40B4-BE49-F238E27FC236}">
              <a16:creationId xmlns:a16="http://schemas.microsoft.com/office/drawing/2014/main" id="{4585C582-B554-422D-B462-A3B6610B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2" name="Picture 5">
          <a:extLst>
            <a:ext uri="{FF2B5EF4-FFF2-40B4-BE49-F238E27FC236}">
              <a16:creationId xmlns:a16="http://schemas.microsoft.com/office/drawing/2014/main" id="{F0F91CEE-000F-4F8B-9653-1FD53A9E4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3" name="Picture 5">
          <a:extLst>
            <a:ext uri="{FF2B5EF4-FFF2-40B4-BE49-F238E27FC236}">
              <a16:creationId xmlns:a16="http://schemas.microsoft.com/office/drawing/2014/main" id="{54A2CC4D-96C9-4E17-9926-D46448C7E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4" name="Picture 5">
          <a:extLst>
            <a:ext uri="{FF2B5EF4-FFF2-40B4-BE49-F238E27FC236}">
              <a16:creationId xmlns:a16="http://schemas.microsoft.com/office/drawing/2014/main" id="{0A265D5F-4E7E-4D86-ABBC-CD47C6B5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5" name="Picture 5">
          <a:extLst>
            <a:ext uri="{FF2B5EF4-FFF2-40B4-BE49-F238E27FC236}">
              <a16:creationId xmlns:a16="http://schemas.microsoft.com/office/drawing/2014/main" id="{4B264F20-F1F3-4BED-99E4-39CA8E5F9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6" name="Picture 5">
          <a:extLst>
            <a:ext uri="{FF2B5EF4-FFF2-40B4-BE49-F238E27FC236}">
              <a16:creationId xmlns:a16="http://schemas.microsoft.com/office/drawing/2014/main" id="{24D757C3-6E4B-4C67-8B59-9B5D0FFF6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7" name="Picture 5">
          <a:extLst>
            <a:ext uri="{FF2B5EF4-FFF2-40B4-BE49-F238E27FC236}">
              <a16:creationId xmlns:a16="http://schemas.microsoft.com/office/drawing/2014/main" id="{5E2D095D-F6C8-4EBE-B02D-CE8BFDC6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8" name="Picture 5">
          <a:extLst>
            <a:ext uri="{FF2B5EF4-FFF2-40B4-BE49-F238E27FC236}">
              <a16:creationId xmlns:a16="http://schemas.microsoft.com/office/drawing/2014/main" id="{7E9A1CCD-B72A-4599-9351-F08410892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19" name="Picture 5">
          <a:extLst>
            <a:ext uri="{FF2B5EF4-FFF2-40B4-BE49-F238E27FC236}">
              <a16:creationId xmlns:a16="http://schemas.microsoft.com/office/drawing/2014/main" id="{AEB1CFD8-0445-4DA3-AE49-FCCE1AAA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0" name="Picture 5">
          <a:extLst>
            <a:ext uri="{FF2B5EF4-FFF2-40B4-BE49-F238E27FC236}">
              <a16:creationId xmlns:a16="http://schemas.microsoft.com/office/drawing/2014/main" id="{AC30B24D-94A4-41DC-BC05-3D672BDE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1" name="Picture 5">
          <a:extLst>
            <a:ext uri="{FF2B5EF4-FFF2-40B4-BE49-F238E27FC236}">
              <a16:creationId xmlns:a16="http://schemas.microsoft.com/office/drawing/2014/main" id="{21C19B13-2956-4E7E-9B2A-46EDC195D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2" name="Picture 5">
          <a:extLst>
            <a:ext uri="{FF2B5EF4-FFF2-40B4-BE49-F238E27FC236}">
              <a16:creationId xmlns:a16="http://schemas.microsoft.com/office/drawing/2014/main" id="{353B8232-2003-49B8-A8F7-0EDB3C307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3" name="Picture 5">
          <a:extLst>
            <a:ext uri="{FF2B5EF4-FFF2-40B4-BE49-F238E27FC236}">
              <a16:creationId xmlns:a16="http://schemas.microsoft.com/office/drawing/2014/main" id="{104AE10F-822F-4A31-BA93-D6C9E662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4" name="Picture 5">
          <a:extLst>
            <a:ext uri="{FF2B5EF4-FFF2-40B4-BE49-F238E27FC236}">
              <a16:creationId xmlns:a16="http://schemas.microsoft.com/office/drawing/2014/main" id="{81794AB9-3EC8-44C9-8925-093413387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5" name="Picture 5">
          <a:extLst>
            <a:ext uri="{FF2B5EF4-FFF2-40B4-BE49-F238E27FC236}">
              <a16:creationId xmlns:a16="http://schemas.microsoft.com/office/drawing/2014/main" id="{D1BBF01C-6B38-426B-ADAB-E6B7FC9C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6" name="Picture 5">
          <a:extLst>
            <a:ext uri="{FF2B5EF4-FFF2-40B4-BE49-F238E27FC236}">
              <a16:creationId xmlns:a16="http://schemas.microsoft.com/office/drawing/2014/main" id="{B4EF9370-8671-4E6E-8557-8E1BB4C5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7" name="Picture 5">
          <a:extLst>
            <a:ext uri="{FF2B5EF4-FFF2-40B4-BE49-F238E27FC236}">
              <a16:creationId xmlns:a16="http://schemas.microsoft.com/office/drawing/2014/main" id="{A4005B9D-88D0-4D0D-A467-32A9F0C2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8" name="Picture 5">
          <a:extLst>
            <a:ext uri="{FF2B5EF4-FFF2-40B4-BE49-F238E27FC236}">
              <a16:creationId xmlns:a16="http://schemas.microsoft.com/office/drawing/2014/main" id="{F1AED5D6-19E4-4F17-8CCD-6A80E80BD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29" name="Picture 5">
          <a:extLst>
            <a:ext uri="{FF2B5EF4-FFF2-40B4-BE49-F238E27FC236}">
              <a16:creationId xmlns:a16="http://schemas.microsoft.com/office/drawing/2014/main" id="{69DF7594-C947-47B6-B1FD-44C4ED70F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0" name="Picture 5">
          <a:extLst>
            <a:ext uri="{FF2B5EF4-FFF2-40B4-BE49-F238E27FC236}">
              <a16:creationId xmlns:a16="http://schemas.microsoft.com/office/drawing/2014/main" id="{07A7FBE7-87D4-49DE-97A3-A3CEBAFA7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1" name="Picture 5">
          <a:extLst>
            <a:ext uri="{FF2B5EF4-FFF2-40B4-BE49-F238E27FC236}">
              <a16:creationId xmlns:a16="http://schemas.microsoft.com/office/drawing/2014/main" id="{03B3F335-B6D2-48A2-9E5A-E57705320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2" name="Picture 5">
          <a:extLst>
            <a:ext uri="{FF2B5EF4-FFF2-40B4-BE49-F238E27FC236}">
              <a16:creationId xmlns:a16="http://schemas.microsoft.com/office/drawing/2014/main" id="{6FAFFA91-EA2D-4A0E-A3F8-9986AE1C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3" name="Picture 5">
          <a:extLst>
            <a:ext uri="{FF2B5EF4-FFF2-40B4-BE49-F238E27FC236}">
              <a16:creationId xmlns:a16="http://schemas.microsoft.com/office/drawing/2014/main" id="{128567B0-C52D-4DE2-B4CA-F005C4959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4" name="Picture 5">
          <a:extLst>
            <a:ext uri="{FF2B5EF4-FFF2-40B4-BE49-F238E27FC236}">
              <a16:creationId xmlns:a16="http://schemas.microsoft.com/office/drawing/2014/main" id="{6101095F-5C7B-49AB-BA5A-EAA2241CC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5" name="Picture 5">
          <a:extLst>
            <a:ext uri="{FF2B5EF4-FFF2-40B4-BE49-F238E27FC236}">
              <a16:creationId xmlns:a16="http://schemas.microsoft.com/office/drawing/2014/main" id="{E2F79FA3-41B4-4A62-A6C1-F0D4674E6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6" name="Picture 5">
          <a:extLst>
            <a:ext uri="{FF2B5EF4-FFF2-40B4-BE49-F238E27FC236}">
              <a16:creationId xmlns:a16="http://schemas.microsoft.com/office/drawing/2014/main" id="{C0658335-F7C2-4CA3-AD77-292AD6BF7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7" name="Picture 5">
          <a:extLst>
            <a:ext uri="{FF2B5EF4-FFF2-40B4-BE49-F238E27FC236}">
              <a16:creationId xmlns:a16="http://schemas.microsoft.com/office/drawing/2014/main" id="{54FE5E86-C33F-4BD8-82D9-36A830D93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8" name="Picture 5">
          <a:extLst>
            <a:ext uri="{FF2B5EF4-FFF2-40B4-BE49-F238E27FC236}">
              <a16:creationId xmlns:a16="http://schemas.microsoft.com/office/drawing/2014/main" id="{2E632F37-2A45-4335-B0E9-B6B1AF71F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39" name="Picture 5">
          <a:extLst>
            <a:ext uri="{FF2B5EF4-FFF2-40B4-BE49-F238E27FC236}">
              <a16:creationId xmlns:a16="http://schemas.microsoft.com/office/drawing/2014/main" id="{E42DDCCB-9021-4F08-BA51-DF599D41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0" name="Picture 5">
          <a:extLst>
            <a:ext uri="{FF2B5EF4-FFF2-40B4-BE49-F238E27FC236}">
              <a16:creationId xmlns:a16="http://schemas.microsoft.com/office/drawing/2014/main" id="{71796620-9023-431E-8BFF-7ADC64F17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1" name="Picture 5">
          <a:extLst>
            <a:ext uri="{FF2B5EF4-FFF2-40B4-BE49-F238E27FC236}">
              <a16:creationId xmlns:a16="http://schemas.microsoft.com/office/drawing/2014/main" id="{736D6164-BB34-4CCA-8A25-868B3B58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2" name="Picture 5">
          <a:extLst>
            <a:ext uri="{FF2B5EF4-FFF2-40B4-BE49-F238E27FC236}">
              <a16:creationId xmlns:a16="http://schemas.microsoft.com/office/drawing/2014/main" id="{0CD631DF-B3E2-4374-8ED5-A75342F5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3" name="Picture 142">
          <a:extLst>
            <a:ext uri="{FF2B5EF4-FFF2-40B4-BE49-F238E27FC236}">
              <a16:creationId xmlns:a16="http://schemas.microsoft.com/office/drawing/2014/main" id="{827BDC06-FA1F-40A3-9C1E-BE2D4E1E5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4" name="Picture 5">
          <a:extLst>
            <a:ext uri="{FF2B5EF4-FFF2-40B4-BE49-F238E27FC236}">
              <a16:creationId xmlns:a16="http://schemas.microsoft.com/office/drawing/2014/main" id="{AB07B917-293D-4699-8B1E-DD19304D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5" name="Picture 5">
          <a:extLst>
            <a:ext uri="{FF2B5EF4-FFF2-40B4-BE49-F238E27FC236}">
              <a16:creationId xmlns:a16="http://schemas.microsoft.com/office/drawing/2014/main" id="{A63FAE29-8047-4AA0-B66F-A6C76F94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6" name="Picture 5">
          <a:extLst>
            <a:ext uri="{FF2B5EF4-FFF2-40B4-BE49-F238E27FC236}">
              <a16:creationId xmlns:a16="http://schemas.microsoft.com/office/drawing/2014/main" id="{9C9F7D4E-F390-4932-B712-565ADD8E6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7" name="Picture 5">
          <a:extLst>
            <a:ext uri="{FF2B5EF4-FFF2-40B4-BE49-F238E27FC236}">
              <a16:creationId xmlns:a16="http://schemas.microsoft.com/office/drawing/2014/main" id="{3B64E595-3DBC-4334-A2E2-7C93A77D9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8" name="Picture 5">
          <a:extLst>
            <a:ext uri="{FF2B5EF4-FFF2-40B4-BE49-F238E27FC236}">
              <a16:creationId xmlns:a16="http://schemas.microsoft.com/office/drawing/2014/main" id="{07FF32C9-F959-4084-8A61-AA51DD229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49" name="Picture 5">
          <a:extLst>
            <a:ext uri="{FF2B5EF4-FFF2-40B4-BE49-F238E27FC236}">
              <a16:creationId xmlns:a16="http://schemas.microsoft.com/office/drawing/2014/main" id="{7C830635-E05D-47D6-9A76-60F25599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0" name="Picture 5">
          <a:extLst>
            <a:ext uri="{FF2B5EF4-FFF2-40B4-BE49-F238E27FC236}">
              <a16:creationId xmlns:a16="http://schemas.microsoft.com/office/drawing/2014/main" id="{3399A4B5-6A4A-43C8-9AFD-9F573308E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1" name="Picture 5">
          <a:extLst>
            <a:ext uri="{FF2B5EF4-FFF2-40B4-BE49-F238E27FC236}">
              <a16:creationId xmlns:a16="http://schemas.microsoft.com/office/drawing/2014/main" id="{2537E4AC-C02C-4DC2-8BB9-01DAA80B6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2" name="Picture 5">
          <a:extLst>
            <a:ext uri="{FF2B5EF4-FFF2-40B4-BE49-F238E27FC236}">
              <a16:creationId xmlns:a16="http://schemas.microsoft.com/office/drawing/2014/main" id="{16ABF19A-01F7-4A5B-9044-CC73602CC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3" name="Picture 5">
          <a:extLst>
            <a:ext uri="{FF2B5EF4-FFF2-40B4-BE49-F238E27FC236}">
              <a16:creationId xmlns:a16="http://schemas.microsoft.com/office/drawing/2014/main" id="{F2F731B8-590F-4833-BA3B-77EBF82C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4" name="Picture 5">
          <a:extLst>
            <a:ext uri="{FF2B5EF4-FFF2-40B4-BE49-F238E27FC236}">
              <a16:creationId xmlns:a16="http://schemas.microsoft.com/office/drawing/2014/main" id="{1844FCE6-8462-42C3-985D-DC45EB1F6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5" name="Picture 5">
          <a:extLst>
            <a:ext uri="{FF2B5EF4-FFF2-40B4-BE49-F238E27FC236}">
              <a16:creationId xmlns:a16="http://schemas.microsoft.com/office/drawing/2014/main" id="{ABC53E48-61F5-4B7B-AEAA-C0781B72D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6" name="Picture 5">
          <a:extLst>
            <a:ext uri="{FF2B5EF4-FFF2-40B4-BE49-F238E27FC236}">
              <a16:creationId xmlns:a16="http://schemas.microsoft.com/office/drawing/2014/main" id="{AA67D056-CC2F-49AB-AFE0-22503E245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7" name="Picture 5">
          <a:extLst>
            <a:ext uri="{FF2B5EF4-FFF2-40B4-BE49-F238E27FC236}">
              <a16:creationId xmlns:a16="http://schemas.microsoft.com/office/drawing/2014/main" id="{45704902-9C09-4AE4-8094-C0232FA99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8" name="Picture 5">
          <a:extLst>
            <a:ext uri="{FF2B5EF4-FFF2-40B4-BE49-F238E27FC236}">
              <a16:creationId xmlns:a16="http://schemas.microsoft.com/office/drawing/2014/main" id="{27EDD7C4-C0C7-4918-9C7C-EC1A2FAC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59" name="Picture 5">
          <a:extLst>
            <a:ext uri="{FF2B5EF4-FFF2-40B4-BE49-F238E27FC236}">
              <a16:creationId xmlns:a16="http://schemas.microsoft.com/office/drawing/2014/main" id="{39C4177D-340B-4588-B0E9-99BCA7B5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0" name="Picture 5">
          <a:extLst>
            <a:ext uri="{FF2B5EF4-FFF2-40B4-BE49-F238E27FC236}">
              <a16:creationId xmlns:a16="http://schemas.microsoft.com/office/drawing/2014/main" id="{8978E6A8-46AD-45EF-A067-1F0E3FC1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1" name="Picture 5">
          <a:extLst>
            <a:ext uri="{FF2B5EF4-FFF2-40B4-BE49-F238E27FC236}">
              <a16:creationId xmlns:a16="http://schemas.microsoft.com/office/drawing/2014/main" id="{C0B757B7-3E60-4140-BC1D-F96EA8C2F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2" name="Picture 5">
          <a:extLst>
            <a:ext uri="{FF2B5EF4-FFF2-40B4-BE49-F238E27FC236}">
              <a16:creationId xmlns:a16="http://schemas.microsoft.com/office/drawing/2014/main" id="{C7CD697C-A42D-460D-A222-B01634250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3" name="Picture 5">
          <a:extLst>
            <a:ext uri="{FF2B5EF4-FFF2-40B4-BE49-F238E27FC236}">
              <a16:creationId xmlns:a16="http://schemas.microsoft.com/office/drawing/2014/main" id="{834B96D9-088A-44DB-A76B-F21F89522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4" name="Picture 5">
          <a:extLst>
            <a:ext uri="{FF2B5EF4-FFF2-40B4-BE49-F238E27FC236}">
              <a16:creationId xmlns:a16="http://schemas.microsoft.com/office/drawing/2014/main" id="{4B033770-1F1E-48DD-AEB0-5F7F2B86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5" name="Picture 5">
          <a:extLst>
            <a:ext uri="{FF2B5EF4-FFF2-40B4-BE49-F238E27FC236}">
              <a16:creationId xmlns:a16="http://schemas.microsoft.com/office/drawing/2014/main" id="{20782582-FF1D-429D-A260-0C93CD2E1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6" name="Picture 5">
          <a:extLst>
            <a:ext uri="{FF2B5EF4-FFF2-40B4-BE49-F238E27FC236}">
              <a16:creationId xmlns:a16="http://schemas.microsoft.com/office/drawing/2014/main" id="{0635153D-6FEC-41F2-921B-12BCFA4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7" name="Picture 5">
          <a:extLst>
            <a:ext uri="{FF2B5EF4-FFF2-40B4-BE49-F238E27FC236}">
              <a16:creationId xmlns:a16="http://schemas.microsoft.com/office/drawing/2014/main" id="{D70C9E6B-7125-4442-ABBB-E7AA02DE3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8" name="Picture 5">
          <a:extLst>
            <a:ext uri="{FF2B5EF4-FFF2-40B4-BE49-F238E27FC236}">
              <a16:creationId xmlns:a16="http://schemas.microsoft.com/office/drawing/2014/main" id="{D1980647-C0E7-428B-88E7-9560E5DFC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69" name="Picture 5">
          <a:extLst>
            <a:ext uri="{FF2B5EF4-FFF2-40B4-BE49-F238E27FC236}">
              <a16:creationId xmlns:a16="http://schemas.microsoft.com/office/drawing/2014/main" id="{66255DAF-52BD-4F9F-AC7B-F1601F677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0" name="Picture 5">
          <a:extLst>
            <a:ext uri="{FF2B5EF4-FFF2-40B4-BE49-F238E27FC236}">
              <a16:creationId xmlns:a16="http://schemas.microsoft.com/office/drawing/2014/main" id="{AA7A84A7-7D0D-4FCE-BC0C-BBA3BD278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1" name="Picture 5">
          <a:extLst>
            <a:ext uri="{FF2B5EF4-FFF2-40B4-BE49-F238E27FC236}">
              <a16:creationId xmlns:a16="http://schemas.microsoft.com/office/drawing/2014/main" id="{4B5732A9-B9C0-4283-8145-ABCE2EA5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2" name="Picture 5">
          <a:extLst>
            <a:ext uri="{FF2B5EF4-FFF2-40B4-BE49-F238E27FC236}">
              <a16:creationId xmlns:a16="http://schemas.microsoft.com/office/drawing/2014/main" id="{77ED0CCB-1037-4F07-A78C-F2D16ABC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3" name="Picture 5">
          <a:extLst>
            <a:ext uri="{FF2B5EF4-FFF2-40B4-BE49-F238E27FC236}">
              <a16:creationId xmlns:a16="http://schemas.microsoft.com/office/drawing/2014/main" id="{8EF0577E-45B7-473A-B691-0D60BAA06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4" name="Picture 5">
          <a:extLst>
            <a:ext uri="{FF2B5EF4-FFF2-40B4-BE49-F238E27FC236}">
              <a16:creationId xmlns:a16="http://schemas.microsoft.com/office/drawing/2014/main" id="{1D763553-A08F-421E-BCF8-DE2470904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5" name="Picture 5">
          <a:extLst>
            <a:ext uri="{FF2B5EF4-FFF2-40B4-BE49-F238E27FC236}">
              <a16:creationId xmlns:a16="http://schemas.microsoft.com/office/drawing/2014/main" id="{2E1D7D83-1CDF-4D8D-837A-9BC0ABF23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6" name="Picture 5">
          <a:extLst>
            <a:ext uri="{FF2B5EF4-FFF2-40B4-BE49-F238E27FC236}">
              <a16:creationId xmlns:a16="http://schemas.microsoft.com/office/drawing/2014/main" id="{774E724E-D3CF-475A-B5DF-04B081367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7" name="Picture 176">
          <a:extLst>
            <a:ext uri="{FF2B5EF4-FFF2-40B4-BE49-F238E27FC236}">
              <a16:creationId xmlns:a16="http://schemas.microsoft.com/office/drawing/2014/main" id="{9BEAF1B4-679B-4DBB-909A-626FB111F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8" name="Picture 5">
          <a:extLst>
            <a:ext uri="{FF2B5EF4-FFF2-40B4-BE49-F238E27FC236}">
              <a16:creationId xmlns:a16="http://schemas.microsoft.com/office/drawing/2014/main" id="{55DCEE43-02D4-4083-9F3D-F1463828F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79" name="Picture 5">
          <a:extLst>
            <a:ext uri="{FF2B5EF4-FFF2-40B4-BE49-F238E27FC236}">
              <a16:creationId xmlns:a16="http://schemas.microsoft.com/office/drawing/2014/main" id="{1E44221C-BF11-4B8F-BAC5-F78A1150E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0" name="Picture 5">
          <a:extLst>
            <a:ext uri="{FF2B5EF4-FFF2-40B4-BE49-F238E27FC236}">
              <a16:creationId xmlns:a16="http://schemas.microsoft.com/office/drawing/2014/main" id="{25E3B221-E24B-45BC-BFDC-C026A207B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1" name="Picture 5">
          <a:extLst>
            <a:ext uri="{FF2B5EF4-FFF2-40B4-BE49-F238E27FC236}">
              <a16:creationId xmlns:a16="http://schemas.microsoft.com/office/drawing/2014/main" id="{6C50FC5C-AB86-4235-A507-00F63BB05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2" name="Picture 5">
          <a:extLst>
            <a:ext uri="{FF2B5EF4-FFF2-40B4-BE49-F238E27FC236}">
              <a16:creationId xmlns:a16="http://schemas.microsoft.com/office/drawing/2014/main" id="{0545993A-5897-465D-8ED3-B54ACCCC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3" name="Picture 5">
          <a:extLst>
            <a:ext uri="{FF2B5EF4-FFF2-40B4-BE49-F238E27FC236}">
              <a16:creationId xmlns:a16="http://schemas.microsoft.com/office/drawing/2014/main" id="{7E52E612-1616-4350-ABA2-0AB0CF31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4" name="Picture 5">
          <a:extLst>
            <a:ext uri="{FF2B5EF4-FFF2-40B4-BE49-F238E27FC236}">
              <a16:creationId xmlns:a16="http://schemas.microsoft.com/office/drawing/2014/main" id="{7F5692CC-A80B-4B08-B965-7B122739B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5" name="Picture 5">
          <a:extLst>
            <a:ext uri="{FF2B5EF4-FFF2-40B4-BE49-F238E27FC236}">
              <a16:creationId xmlns:a16="http://schemas.microsoft.com/office/drawing/2014/main" id="{F3AF4FFB-D50E-4F68-ADCA-0B64C7140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6" name="Picture 5">
          <a:extLst>
            <a:ext uri="{FF2B5EF4-FFF2-40B4-BE49-F238E27FC236}">
              <a16:creationId xmlns:a16="http://schemas.microsoft.com/office/drawing/2014/main" id="{4E06FABD-0E3B-401B-BF74-754F50E74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7" name="Picture 5">
          <a:extLst>
            <a:ext uri="{FF2B5EF4-FFF2-40B4-BE49-F238E27FC236}">
              <a16:creationId xmlns:a16="http://schemas.microsoft.com/office/drawing/2014/main" id="{DEC2B84B-DB68-43BE-8C58-2E06FE51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8" name="Picture 5">
          <a:extLst>
            <a:ext uri="{FF2B5EF4-FFF2-40B4-BE49-F238E27FC236}">
              <a16:creationId xmlns:a16="http://schemas.microsoft.com/office/drawing/2014/main" id="{B14D6BA6-89A2-4AE0-AF56-83B687F4F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89" name="Picture 5">
          <a:extLst>
            <a:ext uri="{FF2B5EF4-FFF2-40B4-BE49-F238E27FC236}">
              <a16:creationId xmlns:a16="http://schemas.microsoft.com/office/drawing/2014/main" id="{5116BB7F-EB44-4465-AC98-86D96E906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0" name="Picture 5">
          <a:extLst>
            <a:ext uri="{FF2B5EF4-FFF2-40B4-BE49-F238E27FC236}">
              <a16:creationId xmlns:a16="http://schemas.microsoft.com/office/drawing/2014/main" id="{E636C01D-BAEA-477F-AF96-A4AC6189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1" name="Picture 5">
          <a:extLst>
            <a:ext uri="{FF2B5EF4-FFF2-40B4-BE49-F238E27FC236}">
              <a16:creationId xmlns:a16="http://schemas.microsoft.com/office/drawing/2014/main" id="{356FA31D-2000-4098-AD3F-FA938201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2" name="Picture 5">
          <a:extLst>
            <a:ext uri="{FF2B5EF4-FFF2-40B4-BE49-F238E27FC236}">
              <a16:creationId xmlns:a16="http://schemas.microsoft.com/office/drawing/2014/main" id="{3774727F-CCF6-44CB-B7A5-D2A6BF17D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3" name="Picture 5">
          <a:extLst>
            <a:ext uri="{FF2B5EF4-FFF2-40B4-BE49-F238E27FC236}">
              <a16:creationId xmlns:a16="http://schemas.microsoft.com/office/drawing/2014/main" id="{BD48CA4E-64E2-47A5-8CB3-18651D95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4" name="Picture 5">
          <a:extLst>
            <a:ext uri="{FF2B5EF4-FFF2-40B4-BE49-F238E27FC236}">
              <a16:creationId xmlns:a16="http://schemas.microsoft.com/office/drawing/2014/main" id="{66E4C0DA-E964-483C-B33F-4726B3F3C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5" name="Picture 5">
          <a:extLst>
            <a:ext uri="{FF2B5EF4-FFF2-40B4-BE49-F238E27FC236}">
              <a16:creationId xmlns:a16="http://schemas.microsoft.com/office/drawing/2014/main" id="{9A41A86D-EA08-4343-96AB-D142AD9D8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6" name="Picture 5">
          <a:extLst>
            <a:ext uri="{FF2B5EF4-FFF2-40B4-BE49-F238E27FC236}">
              <a16:creationId xmlns:a16="http://schemas.microsoft.com/office/drawing/2014/main" id="{D0393231-B4B2-40C7-BD24-D95F01A0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7" name="Picture 5">
          <a:extLst>
            <a:ext uri="{FF2B5EF4-FFF2-40B4-BE49-F238E27FC236}">
              <a16:creationId xmlns:a16="http://schemas.microsoft.com/office/drawing/2014/main" id="{BBFF6592-4548-401F-A59D-8B574CD52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8" name="Picture 5">
          <a:extLst>
            <a:ext uri="{FF2B5EF4-FFF2-40B4-BE49-F238E27FC236}">
              <a16:creationId xmlns:a16="http://schemas.microsoft.com/office/drawing/2014/main" id="{DB6A6EE0-7366-4751-B4AA-38B168352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199" name="Picture 5">
          <a:extLst>
            <a:ext uri="{FF2B5EF4-FFF2-40B4-BE49-F238E27FC236}">
              <a16:creationId xmlns:a16="http://schemas.microsoft.com/office/drawing/2014/main" id="{F6F78766-530B-41E4-957A-F9216E85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0" name="Picture 5">
          <a:extLst>
            <a:ext uri="{FF2B5EF4-FFF2-40B4-BE49-F238E27FC236}">
              <a16:creationId xmlns:a16="http://schemas.microsoft.com/office/drawing/2014/main" id="{79BEE261-9EBA-47E9-83DB-E0005EC6D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1" name="Picture 5">
          <a:extLst>
            <a:ext uri="{FF2B5EF4-FFF2-40B4-BE49-F238E27FC236}">
              <a16:creationId xmlns:a16="http://schemas.microsoft.com/office/drawing/2014/main" id="{9A81612E-4E95-411B-BE10-756E69ABF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2" name="Picture 5">
          <a:extLst>
            <a:ext uri="{FF2B5EF4-FFF2-40B4-BE49-F238E27FC236}">
              <a16:creationId xmlns:a16="http://schemas.microsoft.com/office/drawing/2014/main" id="{36ECB154-05F5-488D-976D-A4BE86DCE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3" name="Picture 5">
          <a:extLst>
            <a:ext uri="{FF2B5EF4-FFF2-40B4-BE49-F238E27FC236}">
              <a16:creationId xmlns:a16="http://schemas.microsoft.com/office/drawing/2014/main" id="{09D92226-7281-4A65-8EB6-0C2222FE7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4" name="Picture 5">
          <a:extLst>
            <a:ext uri="{FF2B5EF4-FFF2-40B4-BE49-F238E27FC236}">
              <a16:creationId xmlns:a16="http://schemas.microsoft.com/office/drawing/2014/main" id="{0965BB3B-7D1A-418A-8289-B035FAD48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5" name="Picture 5">
          <a:extLst>
            <a:ext uri="{FF2B5EF4-FFF2-40B4-BE49-F238E27FC236}">
              <a16:creationId xmlns:a16="http://schemas.microsoft.com/office/drawing/2014/main" id="{1398BF5C-F3A0-4170-A1B9-C0703BF5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6" name="Picture 5">
          <a:extLst>
            <a:ext uri="{FF2B5EF4-FFF2-40B4-BE49-F238E27FC236}">
              <a16:creationId xmlns:a16="http://schemas.microsoft.com/office/drawing/2014/main" id="{14CA3BDB-E868-49B4-AE78-025F8E749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7" name="Picture 5">
          <a:extLst>
            <a:ext uri="{FF2B5EF4-FFF2-40B4-BE49-F238E27FC236}">
              <a16:creationId xmlns:a16="http://schemas.microsoft.com/office/drawing/2014/main" id="{2E0F18E2-25CF-4F6B-A916-6D106051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8" name="Picture 5">
          <a:extLst>
            <a:ext uri="{FF2B5EF4-FFF2-40B4-BE49-F238E27FC236}">
              <a16:creationId xmlns:a16="http://schemas.microsoft.com/office/drawing/2014/main" id="{1BBDF2DD-AF45-4E31-9967-576FAC017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09" name="Picture 5">
          <a:extLst>
            <a:ext uri="{FF2B5EF4-FFF2-40B4-BE49-F238E27FC236}">
              <a16:creationId xmlns:a16="http://schemas.microsoft.com/office/drawing/2014/main" id="{0E5009DA-2B94-44AF-B3F6-17271D816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0" name="Picture 5">
          <a:extLst>
            <a:ext uri="{FF2B5EF4-FFF2-40B4-BE49-F238E27FC236}">
              <a16:creationId xmlns:a16="http://schemas.microsoft.com/office/drawing/2014/main" id="{A0589A0A-2FED-4EBC-A1A1-F002328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1" name="Picture 210">
          <a:extLst>
            <a:ext uri="{FF2B5EF4-FFF2-40B4-BE49-F238E27FC236}">
              <a16:creationId xmlns:a16="http://schemas.microsoft.com/office/drawing/2014/main" id="{114FD067-0441-4D56-AD7B-AA2BF7B1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2" name="Picture 5">
          <a:extLst>
            <a:ext uri="{FF2B5EF4-FFF2-40B4-BE49-F238E27FC236}">
              <a16:creationId xmlns:a16="http://schemas.microsoft.com/office/drawing/2014/main" id="{373F569A-84C0-4A8A-9D55-880A63FA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3" name="Picture 5">
          <a:extLst>
            <a:ext uri="{FF2B5EF4-FFF2-40B4-BE49-F238E27FC236}">
              <a16:creationId xmlns:a16="http://schemas.microsoft.com/office/drawing/2014/main" id="{89197D5A-65CD-4B5A-B57F-7794CEE8C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4" name="Picture 5">
          <a:extLst>
            <a:ext uri="{FF2B5EF4-FFF2-40B4-BE49-F238E27FC236}">
              <a16:creationId xmlns:a16="http://schemas.microsoft.com/office/drawing/2014/main" id="{712A8C34-91A4-4C76-8425-D80FB8D2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5" name="Picture 5">
          <a:extLst>
            <a:ext uri="{FF2B5EF4-FFF2-40B4-BE49-F238E27FC236}">
              <a16:creationId xmlns:a16="http://schemas.microsoft.com/office/drawing/2014/main" id="{99EF076B-D898-4F00-8F1A-FB769D79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6" name="Picture 5">
          <a:extLst>
            <a:ext uri="{FF2B5EF4-FFF2-40B4-BE49-F238E27FC236}">
              <a16:creationId xmlns:a16="http://schemas.microsoft.com/office/drawing/2014/main" id="{BF83BBB1-19EE-42A6-A200-52AFC5621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7" name="Picture 5">
          <a:extLst>
            <a:ext uri="{FF2B5EF4-FFF2-40B4-BE49-F238E27FC236}">
              <a16:creationId xmlns:a16="http://schemas.microsoft.com/office/drawing/2014/main" id="{2BF69D07-F9EB-43FB-85FD-FA65DE3B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8" name="Picture 5">
          <a:extLst>
            <a:ext uri="{FF2B5EF4-FFF2-40B4-BE49-F238E27FC236}">
              <a16:creationId xmlns:a16="http://schemas.microsoft.com/office/drawing/2014/main" id="{F93289DC-7F22-41B3-8255-9FB8BDB68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19" name="Picture 5">
          <a:extLst>
            <a:ext uri="{FF2B5EF4-FFF2-40B4-BE49-F238E27FC236}">
              <a16:creationId xmlns:a16="http://schemas.microsoft.com/office/drawing/2014/main" id="{437D18C7-A553-4C04-9C65-C76CC14A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0" name="Picture 5">
          <a:extLst>
            <a:ext uri="{FF2B5EF4-FFF2-40B4-BE49-F238E27FC236}">
              <a16:creationId xmlns:a16="http://schemas.microsoft.com/office/drawing/2014/main" id="{17F81078-4343-4641-88F0-165CC3CCC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1" name="Picture 5">
          <a:extLst>
            <a:ext uri="{FF2B5EF4-FFF2-40B4-BE49-F238E27FC236}">
              <a16:creationId xmlns:a16="http://schemas.microsoft.com/office/drawing/2014/main" id="{2ACD76E4-D3FA-4143-B14E-80473339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2" name="Picture 5">
          <a:extLst>
            <a:ext uri="{FF2B5EF4-FFF2-40B4-BE49-F238E27FC236}">
              <a16:creationId xmlns:a16="http://schemas.microsoft.com/office/drawing/2014/main" id="{03606305-639D-420B-89DA-DB9FF9D9D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3" name="Picture 5">
          <a:extLst>
            <a:ext uri="{FF2B5EF4-FFF2-40B4-BE49-F238E27FC236}">
              <a16:creationId xmlns:a16="http://schemas.microsoft.com/office/drawing/2014/main" id="{65C34E9F-00DC-4A2E-BFB2-62AF5C50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4" name="Picture 5">
          <a:extLst>
            <a:ext uri="{FF2B5EF4-FFF2-40B4-BE49-F238E27FC236}">
              <a16:creationId xmlns:a16="http://schemas.microsoft.com/office/drawing/2014/main" id="{92AF8662-31CA-493B-97D3-BD2FA44A6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5" name="Picture 5">
          <a:extLst>
            <a:ext uri="{FF2B5EF4-FFF2-40B4-BE49-F238E27FC236}">
              <a16:creationId xmlns:a16="http://schemas.microsoft.com/office/drawing/2014/main" id="{47A7182E-FB89-4B81-A550-0427566D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6" name="Picture 5">
          <a:extLst>
            <a:ext uri="{FF2B5EF4-FFF2-40B4-BE49-F238E27FC236}">
              <a16:creationId xmlns:a16="http://schemas.microsoft.com/office/drawing/2014/main" id="{66D940FA-B75A-4985-87F1-00556EEB7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7" name="Picture 5">
          <a:extLst>
            <a:ext uri="{FF2B5EF4-FFF2-40B4-BE49-F238E27FC236}">
              <a16:creationId xmlns:a16="http://schemas.microsoft.com/office/drawing/2014/main" id="{FFDFD9B9-D4DC-453E-AF78-0BEEB2C66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8" name="Picture 5">
          <a:extLst>
            <a:ext uri="{FF2B5EF4-FFF2-40B4-BE49-F238E27FC236}">
              <a16:creationId xmlns:a16="http://schemas.microsoft.com/office/drawing/2014/main" id="{C2938ABF-FA8B-46AC-8308-24912FBB7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29" name="Picture 5">
          <a:extLst>
            <a:ext uri="{FF2B5EF4-FFF2-40B4-BE49-F238E27FC236}">
              <a16:creationId xmlns:a16="http://schemas.microsoft.com/office/drawing/2014/main" id="{E0BC1AB0-9CA8-45F0-A90B-AD5D49D86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0" name="Picture 5">
          <a:extLst>
            <a:ext uri="{FF2B5EF4-FFF2-40B4-BE49-F238E27FC236}">
              <a16:creationId xmlns:a16="http://schemas.microsoft.com/office/drawing/2014/main" id="{5ABA8816-070B-44BD-A4AE-4FDA8E472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1" name="Picture 5">
          <a:extLst>
            <a:ext uri="{FF2B5EF4-FFF2-40B4-BE49-F238E27FC236}">
              <a16:creationId xmlns:a16="http://schemas.microsoft.com/office/drawing/2014/main" id="{40A76AE7-6A54-4DD4-82CE-AA7F458CA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2" name="Picture 5">
          <a:extLst>
            <a:ext uri="{FF2B5EF4-FFF2-40B4-BE49-F238E27FC236}">
              <a16:creationId xmlns:a16="http://schemas.microsoft.com/office/drawing/2014/main" id="{454C7EE0-2668-4EDA-820B-E9ABEFDF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3" name="Picture 5">
          <a:extLst>
            <a:ext uri="{FF2B5EF4-FFF2-40B4-BE49-F238E27FC236}">
              <a16:creationId xmlns:a16="http://schemas.microsoft.com/office/drawing/2014/main" id="{E5A28227-F9A5-4CD6-A397-DB5AF708D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4" name="Picture 5">
          <a:extLst>
            <a:ext uri="{FF2B5EF4-FFF2-40B4-BE49-F238E27FC236}">
              <a16:creationId xmlns:a16="http://schemas.microsoft.com/office/drawing/2014/main" id="{1D438DE4-6F14-4DA7-A86D-82A0FF07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5" name="Picture 5">
          <a:extLst>
            <a:ext uri="{FF2B5EF4-FFF2-40B4-BE49-F238E27FC236}">
              <a16:creationId xmlns:a16="http://schemas.microsoft.com/office/drawing/2014/main" id="{A1333309-B10D-4584-A2A5-AD8EA2C42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6" name="Picture 5">
          <a:extLst>
            <a:ext uri="{FF2B5EF4-FFF2-40B4-BE49-F238E27FC236}">
              <a16:creationId xmlns:a16="http://schemas.microsoft.com/office/drawing/2014/main" id="{F7EA33E8-A19E-4237-BBEF-5D7764FC6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7" name="Picture 5">
          <a:extLst>
            <a:ext uri="{FF2B5EF4-FFF2-40B4-BE49-F238E27FC236}">
              <a16:creationId xmlns:a16="http://schemas.microsoft.com/office/drawing/2014/main" id="{83A55894-62A4-417E-B6A2-16FFB9020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8" name="Picture 5">
          <a:extLst>
            <a:ext uri="{FF2B5EF4-FFF2-40B4-BE49-F238E27FC236}">
              <a16:creationId xmlns:a16="http://schemas.microsoft.com/office/drawing/2014/main" id="{29B887EE-3898-4386-B92C-3FDB077A9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39" name="Picture 5">
          <a:extLst>
            <a:ext uri="{FF2B5EF4-FFF2-40B4-BE49-F238E27FC236}">
              <a16:creationId xmlns:a16="http://schemas.microsoft.com/office/drawing/2014/main" id="{F38751FB-0B3B-4663-8E65-742889CA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90</xdr:row>
      <xdr:rowOff>0</xdr:rowOff>
    </xdr:from>
    <xdr:ext cx="0" cy="368445"/>
    <xdr:pic>
      <xdr:nvPicPr>
        <xdr:cNvPr id="240" name="Picture 5">
          <a:extLst>
            <a:ext uri="{FF2B5EF4-FFF2-40B4-BE49-F238E27FC236}">
              <a16:creationId xmlns:a16="http://schemas.microsoft.com/office/drawing/2014/main" id="{6156904E-FED8-4565-A938-F66A517F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486025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1" name="Picture 5">
          <a:extLst>
            <a:ext uri="{FF2B5EF4-FFF2-40B4-BE49-F238E27FC236}">
              <a16:creationId xmlns:a16="http://schemas.microsoft.com/office/drawing/2014/main" id="{1AB1AC1E-8C25-4D8B-BDEE-A912E6DA0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2" name="Picture 5">
          <a:extLst>
            <a:ext uri="{FF2B5EF4-FFF2-40B4-BE49-F238E27FC236}">
              <a16:creationId xmlns:a16="http://schemas.microsoft.com/office/drawing/2014/main" id="{E167CF7F-2B08-4E13-B137-427A52CA1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3" name="Picture 5">
          <a:extLst>
            <a:ext uri="{FF2B5EF4-FFF2-40B4-BE49-F238E27FC236}">
              <a16:creationId xmlns:a16="http://schemas.microsoft.com/office/drawing/2014/main" id="{C5C6C9C4-7019-4FF4-97CD-BF9DE1AB4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4" name="Picture 5">
          <a:extLst>
            <a:ext uri="{FF2B5EF4-FFF2-40B4-BE49-F238E27FC236}">
              <a16:creationId xmlns:a16="http://schemas.microsoft.com/office/drawing/2014/main" id="{11989B5C-9104-4795-9905-940D2920E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5" name="Picture 244">
          <a:extLst>
            <a:ext uri="{FF2B5EF4-FFF2-40B4-BE49-F238E27FC236}">
              <a16:creationId xmlns:a16="http://schemas.microsoft.com/office/drawing/2014/main" id="{07929925-8C5C-49A0-A050-BDB8ADA90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6" name="Picture 5">
          <a:extLst>
            <a:ext uri="{FF2B5EF4-FFF2-40B4-BE49-F238E27FC236}">
              <a16:creationId xmlns:a16="http://schemas.microsoft.com/office/drawing/2014/main" id="{02E72AFE-A3DF-4BCC-986B-8165D8F3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7" name="Picture 5">
          <a:extLst>
            <a:ext uri="{FF2B5EF4-FFF2-40B4-BE49-F238E27FC236}">
              <a16:creationId xmlns:a16="http://schemas.microsoft.com/office/drawing/2014/main" id="{830645E2-875E-41F8-8346-5C07ACBD8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8" name="Picture 5">
          <a:extLst>
            <a:ext uri="{FF2B5EF4-FFF2-40B4-BE49-F238E27FC236}">
              <a16:creationId xmlns:a16="http://schemas.microsoft.com/office/drawing/2014/main" id="{B8B901C9-430E-4419-839B-481C28E08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49" name="Picture 5">
          <a:extLst>
            <a:ext uri="{FF2B5EF4-FFF2-40B4-BE49-F238E27FC236}">
              <a16:creationId xmlns:a16="http://schemas.microsoft.com/office/drawing/2014/main" id="{EEA23B0C-EEE3-4851-B17A-5C75EBD56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0" name="Picture 5">
          <a:extLst>
            <a:ext uri="{FF2B5EF4-FFF2-40B4-BE49-F238E27FC236}">
              <a16:creationId xmlns:a16="http://schemas.microsoft.com/office/drawing/2014/main" id="{9425DD39-B450-48E0-90BE-CA747744E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1" name="Picture 5">
          <a:extLst>
            <a:ext uri="{FF2B5EF4-FFF2-40B4-BE49-F238E27FC236}">
              <a16:creationId xmlns:a16="http://schemas.microsoft.com/office/drawing/2014/main" id="{038C67A2-D7D9-4F29-A2E7-5F6116CFA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2" name="Picture 5">
          <a:extLst>
            <a:ext uri="{FF2B5EF4-FFF2-40B4-BE49-F238E27FC236}">
              <a16:creationId xmlns:a16="http://schemas.microsoft.com/office/drawing/2014/main" id="{7FDB15BE-B6FC-45EE-B695-DD5CB2C9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3" name="Picture 5">
          <a:extLst>
            <a:ext uri="{FF2B5EF4-FFF2-40B4-BE49-F238E27FC236}">
              <a16:creationId xmlns:a16="http://schemas.microsoft.com/office/drawing/2014/main" id="{01348853-8DDC-4AB5-A269-43766904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4" name="Picture 5">
          <a:extLst>
            <a:ext uri="{FF2B5EF4-FFF2-40B4-BE49-F238E27FC236}">
              <a16:creationId xmlns:a16="http://schemas.microsoft.com/office/drawing/2014/main" id="{5C1D879B-E50F-44C3-ADC3-85912598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5" name="Picture 5">
          <a:extLst>
            <a:ext uri="{FF2B5EF4-FFF2-40B4-BE49-F238E27FC236}">
              <a16:creationId xmlns:a16="http://schemas.microsoft.com/office/drawing/2014/main" id="{850F94F5-B7CB-4F92-B1ED-E8702DA7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6" name="Picture 5">
          <a:extLst>
            <a:ext uri="{FF2B5EF4-FFF2-40B4-BE49-F238E27FC236}">
              <a16:creationId xmlns:a16="http://schemas.microsoft.com/office/drawing/2014/main" id="{E98D0FF8-22C8-48BA-BDE3-8D69ABAB4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7" name="Picture 5">
          <a:extLst>
            <a:ext uri="{FF2B5EF4-FFF2-40B4-BE49-F238E27FC236}">
              <a16:creationId xmlns:a16="http://schemas.microsoft.com/office/drawing/2014/main" id="{B1C68739-0441-49E8-BCDF-D1DEADD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8" name="Picture 5">
          <a:extLst>
            <a:ext uri="{FF2B5EF4-FFF2-40B4-BE49-F238E27FC236}">
              <a16:creationId xmlns:a16="http://schemas.microsoft.com/office/drawing/2014/main" id="{6D760EF4-9F11-4AFA-B881-EF6C3BD7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59" name="Picture 5">
          <a:extLst>
            <a:ext uri="{FF2B5EF4-FFF2-40B4-BE49-F238E27FC236}">
              <a16:creationId xmlns:a16="http://schemas.microsoft.com/office/drawing/2014/main" id="{6339F9B6-16A6-4C87-A588-5A3516416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0" name="Picture 5">
          <a:extLst>
            <a:ext uri="{FF2B5EF4-FFF2-40B4-BE49-F238E27FC236}">
              <a16:creationId xmlns:a16="http://schemas.microsoft.com/office/drawing/2014/main" id="{058EA01A-4766-420A-AF44-CACD148C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1" name="Picture 5">
          <a:extLst>
            <a:ext uri="{FF2B5EF4-FFF2-40B4-BE49-F238E27FC236}">
              <a16:creationId xmlns:a16="http://schemas.microsoft.com/office/drawing/2014/main" id="{2626CB97-F0C1-451D-9205-F35E6748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2" name="Picture 5">
          <a:extLst>
            <a:ext uri="{FF2B5EF4-FFF2-40B4-BE49-F238E27FC236}">
              <a16:creationId xmlns:a16="http://schemas.microsoft.com/office/drawing/2014/main" id="{B0DAB4B2-90AB-4CA7-A7F3-5642E1AB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3" name="Picture 5">
          <a:extLst>
            <a:ext uri="{FF2B5EF4-FFF2-40B4-BE49-F238E27FC236}">
              <a16:creationId xmlns:a16="http://schemas.microsoft.com/office/drawing/2014/main" id="{BB3C4076-AF2F-4726-9972-D765BDA59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4" name="Picture 5">
          <a:extLst>
            <a:ext uri="{FF2B5EF4-FFF2-40B4-BE49-F238E27FC236}">
              <a16:creationId xmlns:a16="http://schemas.microsoft.com/office/drawing/2014/main" id="{539B2D38-E58A-4E6F-9551-8F6E4900A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5" name="Picture 5">
          <a:extLst>
            <a:ext uri="{FF2B5EF4-FFF2-40B4-BE49-F238E27FC236}">
              <a16:creationId xmlns:a16="http://schemas.microsoft.com/office/drawing/2014/main" id="{5811DE80-68A6-462F-B0CF-791D9F569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6" name="Picture 5">
          <a:extLst>
            <a:ext uri="{FF2B5EF4-FFF2-40B4-BE49-F238E27FC236}">
              <a16:creationId xmlns:a16="http://schemas.microsoft.com/office/drawing/2014/main" id="{0DC5A024-51A4-4DF6-99E9-121F64FC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7" name="Picture 5">
          <a:extLst>
            <a:ext uri="{FF2B5EF4-FFF2-40B4-BE49-F238E27FC236}">
              <a16:creationId xmlns:a16="http://schemas.microsoft.com/office/drawing/2014/main" id="{D04362A8-939C-4B38-B572-545C66FE5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8" name="Picture 5">
          <a:extLst>
            <a:ext uri="{FF2B5EF4-FFF2-40B4-BE49-F238E27FC236}">
              <a16:creationId xmlns:a16="http://schemas.microsoft.com/office/drawing/2014/main" id="{0139FF4A-950D-433A-A974-FD9BB976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69" name="Picture 5">
          <a:extLst>
            <a:ext uri="{FF2B5EF4-FFF2-40B4-BE49-F238E27FC236}">
              <a16:creationId xmlns:a16="http://schemas.microsoft.com/office/drawing/2014/main" id="{21B142F9-8001-4477-8BA8-C6859CA51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0" name="Picture 5">
          <a:extLst>
            <a:ext uri="{FF2B5EF4-FFF2-40B4-BE49-F238E27FC236}">
              <a16:creationId xmlns:a16="http://schemas.microsoft.com/office/drawing/2014/main" id="{744BC9A6-0E3F-4BC3-9008-4EA44DD32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1" name="Picture 5">
          <a:extLst>
            <a:ext uri="{FF2B5EF4-FFF2-40B4-BE49-F238E27FC236}">
              <a16:creationId xmlns:a16="http://schemas.microsoft.com/office/drawing/2014/main" id="{4D0804B6-49F9-4CE1-AD97-39014216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2" name="Picture 5">
          <a:extLst>
            <a:ext uri="{FF2B5EF4-FFF2-40B4-BE49-F238E27FC236}">
              <a16:creationId xmlns:a16="http://schemas.microsoft.com/office/drawing/2014/main" id="{5AEB37A6-F68A-46CC-A17B-78390D038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3" name="Picture 5">
          <a:extLst>
            <a:ext uri="{FF2B5EF4-FFF2-40B4-BE49-F238E27FC236}">
              <a16:creationId xmlns:a16="http://schemas.microsoft.com/office/drawing/2014/main" id="{CAA40F82-5D35-4874-8D7E-91380752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4" name="Picture 5">
          <a:extLst>
            <a:ext uri="{FF2B5EF4-FFF2-40B4-BE49-F238E27FC236}">
              <a16:creationId xmlns:a16="http://schemas.microsoft.com/office/drawing/2014/main" id="{D6799613-36EE-41AB-A9D3-22EC63C62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5" name="Picture 5">
          <a:extLst>
            <a:ext uri="{FF2B5EF4-FFF2-40B4-BE49-F238E27FC236}">
              <a16:creationId xmlns:a16="http://schemas.microsoft.com/office/drawing/2014/main" id="{A7CBFAD1-A3CC-479B-9299-0760C2CA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6" name="Picture 5">
          <a:extLst>
            <a:ext uri="{FF2B5EF4-FFF2-40B4-BE49-F238E27FC236}">
              <a16:creationId xmlns:a16="http://schemas.microsoft.com/office/drawing/2014/main" id="{0E6DEAB1-EBAE-4592-AFB1-733649C0E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7" name="Picture 5">
          <a:extLst>
            <a:ext uri="{FF2B5EF4-FFF2-40B4-BE49-F238E27FC236}">
              <a16:creationId xmlns:a16="http://schemas.microsoft.com/office/drawing/2014/main" id="{397C1131-531D-44A4-BE24-8D8A55D0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8" name="Picture 5">
          <a:extLst>
            <a:ext uri="{FF2B5EF4-FFF2-40B4-BE49-F238E27FC236}">
              <a16:creationId xmlns:a16="http://schemas.microsoft.com/office/drawing/2014/main" id="{9C875325-7B7F-4A76-9B0C-3D16310E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79" name="Picture 278">
          <a:extLst>
            <a:ext uri="{FF2B5EF4-FFF2-40B4-BE49-F238E27FC236}">
              <a16:creationId xmlns:a16="http://schemas.microsoft.com/office/drawing/2014/main" id="{41FAF7FF-4BEF-4FB5-A107-BAD3F077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0" name="Picture 5">
          <a:extLst>
            <a:ext uri="{FF2B5EF4-FFF2-40B4-BE49-F238E27FC236}">
              <a16:creationId xmlns:a16="http://schemas.microsoft.com/office/drawing/2014/main" id="{A70F4044-BDC7-4A6F-9179-FF80C9B49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1" name="Picture 5">
          <a:extLst>
            <a:ext uri="{FF2B5EF4-FFF2-40B4-BE49-F238E27FC236}">
              <a16:creationId xmlns:a16="http://schemas.microsoft.com/office/drawing/2014/main" id="{B4511DDA-F56B-445A-9D58-7A21EB6C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2" name="Picture 5">
          <a:extLst>
            <a:ext uri="{FF2B5EF4-FFF2-40B4-BE49-F238E27FC236}">
              <a16:creationId xmlns:a16="http://schemas.microsoft.com/office/drawing/2014/main" id="{6D5CCFFA-9234-49CA-BABA-4BD4BB2A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3" name="Picture 5">
          <a:extLst>
            <a:ext uri="{FF2B5EF4-FFF2-40B4-BE49-F238E27FC236}">
              <a16:creationId xmlns:a16="http://schemas.microsoft.com/office/drawing/2014/main" id="{A0DF88EF-3C78-4F28-9480-0F1ADB78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4" name="Picture 5">
          <a:extLst>
            <a:ext uri="{FF2B5EF4-FFF2-40B4-BE49-F238E27FC236}">
              <a16:creationId xmlns:a16="http://schemas.microsoft.com/office/drawing/2014/main" id="{7C0FB63F-9721-41E2-B6D4-BDE89A01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5" name="Picture 5">
          <a:extLst>
            <a:ext uri="{FF2B5EF4-FFF2-40B4-BE49-F238E27FC236}">
              <a16:creationId xmlns:a16="http://schemas.microsoft.com/office/drawing/2014/main" id="{CEE16A17-5F14-4D47-9D05-DC0558DC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6" name="Picture 5">
          <a:extLst>
            <a:ext uri="{FF2B5EF4-FFF2-40B4-BE49-F238E27FC236}">
              <a16:creationId xmlns:a16="http://schemas.microsoft.com/office/drawing/2014/main" id="{4BBB7032-118F-415F-A976-B5910695D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7" name="Picture 5">
          <a:extLst>
            <a:ext uri="{FF2B5EF4-FFF2-40B4-BE49-F238E27FC236}">
              <a16:creationId xmlns:a16="http://schemas.microsoft.com/office/drawing/2014/main" id="{B66B6C75-2653-42A4-BF8D-B97C52AFE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8" name="Picture 5">
          <a:extLst>
            <a:ext uri="{FF2B5EF4-FFF2-40B4-BE49-F238E27FC236}">
              <a16:creationId xmlns:a16="http://schemas.microsoft.com/office/drawing/2014/main" id="{2F7C914C-C182-4C83-B0B9-92D5E0CD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89" name="Picture 5">
          <a:extLst>
            <a:ext uri="{FF2B5EF4-FFF2-40B4-BE49-F238E27FC236}">
              <a16:creationId xmlns:a16="http://schemas.microsoft.com/office/drawing/2014/main" id="{76249F1F-6594-4427-AD71-B14450848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0" name="Picture 5">
          <a:extLst>
            <a:ext uri="{FF2B5EF4-FFF2-40B4-BE49-F238E27FC236}">
              <a16:creationId xmlns:a16="http://schemas.microsoft.com/office/drawing/2014/main" id="{A133DB6B-F8C9-45F7-81F7-B89D320A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1" name="Picture 5">
          <a:extLst>
            <a:ext uri="{FF2B5EF4-FFF2-40B4-BE49-F238E27FC236}">
              <a16:creationId xmlns:a16="http://schemas.microsoft.com/office/drawing/2014/main" id="{08B527CB-AF31-4FC1-8D21-CC8396CE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2" name="Picture 5">
          <a:extLst>
            <a:ext uri="{FF2B5EF4-FFF2-40B4-BE49-F238E27FC236}">
              <a16:creationId xmlns:a16="http://schemas.microsoft.com/office/drawing/2014/main" id="{E89C2FAF-5B53-41A8-BF36-E4F90B7E9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3" name="Picture 5">
          <a:extLst>
            <a:ext uri="{FF2B5EF4-FFF2-40B4-BE49-F238E27FC236}">
              <a16:creationId xmlns:a16="http://schemas.microsoft.com/office/drawing/2014/main" id="{5BB51AB1-4664-4A55-8D3E-8C0AD0837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4" name="Picture 5">
          <a:extLst>
            <a:ext uri="{FF2B5EF4-FFF2-40B4-BE49-F238E27FC236}">
              <a16:creationId xmlns:a16="http://schemas.microsoft.com/office/drawing/2014/main" id="{08B47771-71FF-45F3-9E2C-3BC32D194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5" name="Picture 5">
          <a:extLst>
            <a:ext uri="{FF2B5EF4-FFF2-40B4-BE49-F238E27FC236}">
              <a16:creationId xmlns:a16="http://schemas.microsoft.com/office/drawing/2014/main" id="{76D580E5-A03C-4E6F-8D6A-79BA592AF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6" name="Picture 5">
          <a:extLst>
            <a:ext uri="{FF2B5EF4-FFF2-40B4-BE49-F238E27FC236}">
              <a16:creationId xmlns:a16="http://schemas.microsoft.com/office/drawing/2014/main" id="{DDAE1611-E369-45CC-91FA-24AEAD432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7" name="Picture 5">
          <a:extLst>
            <a:ext uri="{FF2B5EF4-FFF2-40B4-BE49-F238E27FC236}">
              <a16:creationId xmlns:a16="http://schemas.microsoft.com/office/drawing/2014/main" id="{56ADC0EE-F9AA-4473-A953-910D3170C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8" name="Picture 5">
          <a:extLst>
            <a:ext uri="{FF2B5EF4-FFF2-40B4-BE49-F238E27FC236}">
              <a16:creationId xmlns:a16="http://schemas.microsoft.com/office/drawing/2014/main" id="{070A5D85-6F51-423E-80B5-BE4AF0C3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299" name="Picture 5">
          <a:extLst>
            <a:ext uri="{FF2B5EF4-FFF2-40B4-BE49-F238E27FC236}">
              <a16:creationId xmlns:a16="http://schemas.microsoft.com/office/drawing/2014/main" id="{578057B5-90CF-447C-931B-891F0F7C5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0" name="Picture 5">
          <a:extLst>
            <a:ext uri="{FF2B5EF4-FFF2-40B4-BE49-F238E27FC236}">
              <a16:creationId xmlns:a16="http://schemas.microsoft.com/office/drawing/2014/main" id="{22A84A23-CB84-4FD1-8FAD-5710AF012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1" name="Picture 5">
          <a:extLst>
            <a:ext uri="{FF2B5EF4-FFF2-40B4-BE49-F238E27FC236}">
              <a16:creationId xmlns:a16="http://schemas.microsoft.com/office/drawing/2014/main" id="{D09471C3-4812-4A88-994E-0A53FF49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2" name="Picture 5">
          <a:extLst>
            <a:ext uri="{FF2B5EF4-FFF2-40B4-BE49-F238E27FC236}">
              <a16:creationId xmlns:a16="http://schemas.microsoft.com/office/drawing/2014/main" id="{A5D5724A-3954-4723-A857-42E8F4BF1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3" name="Picture 5">
          <a:extLst>
            <a:ext uri="{FF2B5EF4-FFF2-40B4-BE49-F238E27FC236}">
              <a16:creationId xmlns:a16="http://schemas.microsoft.com/office/drawing/2014/main" id="{5D205A58-4B96-46E6-96A0-DCA3F8D8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4" name="Picture 5">
          <a:extLst>
            <a:ext uri="{FF2B5EF4-FFF2-40B4-BE49-F238E27FC236}">
              <a16:creationId xmlns:a16="http://schemas.microsoft.com/office/drawing/2014/main" id="{F564C851-6597-4A40-A4DB-36E5B7D4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5" name="Picture 5">
          <a:extLst>
            <a:ext uri="{FF2B5EF4-FFF2-40B4-BE49-F238E27FC236}">
              <a16:creationId xmlns:a16="http://schemas.microsoft.com/office/drawing/2014/main" id="{2B5DEDB7-C221-4041-8DFA-BD66165A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6" name="Picture 5">
          <a:extLst>
            <a:ext uri="{FF2B5EF4-FFF2-40B4-BE49-F238E27FC236}">
              <a16:creationId xmlns:a16="http://schemas.microsoft.com/office/drawing/2014/main" id="{F32230FD-B768-41BB-84CE-3AA3EA1AF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7" name="Picture 5">
          <a:extLst>
            <a:ext uri="{FF2B5EF4-FFF2-40B4-BE49-F238E27FC236}">
              <a16:creationId xmlns:a16="http://schemas.microsoft.com/office/drawing/2014/main" id="{A05B22D1-BF4C-4EE5-AEB7-2F50B97B5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91</xdr:row>
      <xdr:rowOff>0</xdr:rowOff>
    </xdr:from>
    <xdr:ext cx="0" cy="368445"/>
    <xdr:pic>
      <xdr:nvPicPr>
        <xdr:cNvPr id="308" name="Picture 5">
          <a:extLst>
            <a:ext uri="{FF2B5EF4-FFF2-40B4-BE49-F238E27FC236}">
              <a16:creationId xmlns:a16="http://schemas.microsoft.com/office/drawing/2014/main" id="{B64DB236-43B8-468B-998F-9346F0FC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251079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1352550</xdr:colOff>
      <xdr:row>7</xdr:row>
      <xdr:rowOff>0</xdr:rowOff>
    </xdr:from>
    <xdr:ext cx="0" cy="368445"/>
    <xdr:pic>
      <xdr:nvPicPr>
        <xdr:cNvPr id="2" name="Picture 5">
          <a:extLst>
            <a:ext uri="{FF2B5EF4-FFF2-40B4-BE49-F238E27FC236}">
              <a16:creationId xmlns:a16="http://schemas.microsoft.com/office/drawing/2014/main" id="{8973D758-A60B-4D6F-9325-28600A3D5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" name="Picture 5">
          <a:extLst>
            <a:ext uri="{FF2B5EF4-FFF2-40B4-BE49-F238E27FC236}">
              <a16:creationId xmlns:a16="http://schemas.microsoft.com/office/drawing/2014/main" id="{CB3BBE7C-A3F0-4EAF-8660-B45C29CD1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4" name="Picture 5">
          <a:extLst>
            <a:ext uri="{FF2B5EF4-FFF2-40B4-BE49-F238E27FC236}">
              <a16:creationId xmlns:a16="http://schemas.microsoft.com/office/drawing/2014/main" id="{CC4CE2D3-C63D-4CDA-BBD6-7AB22B4A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5" name="Picture 5">
          <a:extLst>
            <a:ext uri="{FF2B5EF4-FFF2-40B4-BE49-F238E27FC236}">
              <a16:creationId xmlns:a16="http://schemas.microsoft.com/office/drawing/2014/main" id="{89724277-3A98-4782-9694-AD99F5D2A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6" name="Picture 5">
          <a:extLst>
            <a:ext uri="{FF2B5EF4-FFF2-40B4-BE49-F238E27FC236}">
              <a16:creationId xmlns:a16="http://schemas.microsoft.com/office/drawing/2014/main" id="{66D75F04-BCD2-4D66-AE18-C4308018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7" name="Picture 5">
          <a:extLst>
            <a:ext uri="{FF2B5EF4-FFF2-40B4-BE49-F238E27FC236}">
              <a16:creationId xmlns:a16="http://schemas.microsoft.com/office/drawing/2014/main" id="{2EBCEBF7-296C-41AE-B907-160E86DB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8" name="Picture 5">
          <a:extLst>
            <a:ext uri="{FF2B5EF4-FFF2-40B4-BE49-F238E27FC236}">
              <a16:creationId xmlns:a16="http://schemas.microsoft.com/office/drawing/2014/main" id="{FCBEF3D6-D557-4065-A886-64C19E11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9" name="Picture 5">
          <a:extLst>
            <a:ext uri="{FF2B5EF4-FFF2-40B4-BE49-F238E27FC236}">
              <a16:creationId xmlns:a16="http://schemas.microsoft.com/office/drawing/2014/main" id="{A690634F-89B8-41A1-9339-5F9AAA90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0" name="Picture 5">
          <a:extLst>
            <a:ext uri="{FF2B5EF4-FFF2-40B4-BE49-F238E27FC236}">
              <a16:creationId xmlns:a16="http://schemas.microsoft.com/office/drawing/2014/main" id="{9962D698-63BA-4BC1-8253-BC58238E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1" name="Picture 5">
          <a:extLst>
            <a:ext uri="{FF2B5EF4-FFF2-40B4-BE49-F238E27FC236}">
              <a16:creationId xmlns:a16="http://schemas.microsoft.com/office/drawing/2014/main" id="{B55A0DFA-5EC5-431B-8E4B-D7F5AE790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2" name="Picture 5">
          <a:extLst>
            <a:ext uri="{FF2B5EF4-FFF2-40B4-BE49-F238E27FC236}">
              <a16:creationId xmlns:a16="http://schemas.microsoft.com/office/drawing/2014/main" id="{C4885694-3DEE-4D29-BE63-A9718F094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3" name="Picture 5">
          <a:extLst>
            <a:ext uri="{FF2B5EF4-FFF2-40B4-BE49-F238E27FC236}">
              <a16:creationId xmlns:a16="http://schemas.microsoft.com/office/drawing/2014/main" id="{8888076A-3431-46BB-952E-E9A83D18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4" name="Picture 5">
          <a:extLst>
            <a:ext uri="{FF2B5EF4-FFF2-40B4-BE49-F238E27FC236}">
              <a16:creationId xmlns:a16="http://schemas.microsoft.com/office/drawing/2014/main" id="{BFD52DE2-08FE-42D9-9976-44BE37EBD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5" name="Picture 5">
          <a:extLst>
            <a:ext uri="{FF2B5EF4-FFF2-40B4-BE49-F238E27FC236}">
              <a16:creationId xmlns:a16="http://schemas.microsoft.com/office/drawing/2014/main" id="{65810F8F-F3DB-4A44-B3FA-8262402D8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6" name="Picture 5">
          <a:extLst>
            <a:ext uri="{FF2B5EF4-FFF2-40B4-BE49-F238E27FC236}">
              <a16:creationId xmlns:a16="http://schemas.microsoft.com/office/drawing/2014/main" id="{FB6A9275-829E-495A-A250-73113508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7" name="Picture 5">
          <a:extLst>
            <a:ext uri="{FF2B5EF4-FFF2-40B4-BE49-F238E27FC236}">
              <a16:creationId xmlns:a16="http://schemas.microsoft.com/office/drawing/2014/main" id="{9501689D-0E9F-4708-822C-7CA934399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8" name="Picture 5">
          <a:extLst>
            <a:ext uri="{FF2B5EF4-FFF2-40B4-BE49-F238E27FC236}">
              <a16:creationId xmlns:a16="http://schemas.microsoft.com/office/drawing/2014/main" id="{00790253-674F-412C-BF75-CBBB7787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19" name="Picture 5">
          <a:extLst>
            <a:ext uri="{FF2B5EF4-FFF2-40B4-BE49-F238E27FC236}">
              <a16:creationId xmlns:a16="http://schemas.microsoft.com/office/drawing/2014/main" id="{26D34F4C-A11C-4EA6-B7D5-164F54A04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0" name="Picture 5">
          <a:extLst>
            <a:ext uri="{FF2B5EF4-FFF2-40B4-BE49-F238E27FC236}">
              <a16:creationId xmlns:a16="http://schemas.microsoft.com/office/drawing/2014/main" id="{4D2FF0ED-299F-439A-8425-EDEA6C98B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1" name="Picture 5">
          <a:extLst>
            <a:ext uri="{FF2B5EF4-FFF2-40B4-BE49-F238E27FC236}">
              <a16:creationId xmlns:a16="http://schemas.microsoft.com/office/drawing/2014/main" id="{E85A996F-44EF-4826-A43F-425FAFFA9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2" name="Picture 5">
          <a:extLst>
            <a:ext uri="{FF2B5EF4-FFF2-40B4-BE49-F238E27FC236}">
              <a16:creationId xmlns:a16="http://schemas.microsoft.com/office/drawing/2014/main" id="{527FA2B1-AB79-4DD6-9B61-8E409B61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3" name="Picture 5">
          <a:extLst>
            <a:ext uri="{FF2B5EF4-FFF2-40B4-BE49-F238E27FC236}">
              <a16:creationId xmlns:a16="http://schemas.microsoft.com/office/drawing/2014/main" id="{C46FDAD7-055F-45EE-A871-55E8F74E1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4" name="Picture 5">
          <a:extLst>
            <a:ext uri="{FF2B5EF4-FFF2-40B4-BE49-F238E27FC236}">
              <a16:creationId xmlns:a16="http://schemas.microsoft.com/office/drawing/2014/main" id="{5B1EDC98-11C4-4C8D-A068-4703784C6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5" name="Picture 5">
          <a:extLst>
            <a:ext uri="{FF2B5EF4-FFF2-40B4-BE49-F238E27FC236}">
              <a16:creationId xmlns:a16="http://schemas.microsoft.com/office/drawing/2014/main" id="{8C82410C-A691-4790-86FB-05E9C6C6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6" name="Picture 5">
          <a:extLst>
            <a:ext uri="{FF2B5EF4-FFF2-40B4-BE49-F238E27FC236}">
              <a16:creationId xmlns:a16="http://schemas.microsoft.com/office/drawing/2014/main" id="{DDA0509B-81C8-4781-974C-9A00FBC2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7" name="Picture 5">
          <a:extLst>
            <a:ext uri="{FF2B5EF4-FFF2-40B4-BE49-F238E27FC236}">
              <a16:creationId xmlns:a16="http://schemas.microsoft.com/office/drawing/2014/main" id="{8BCCFC50-8081-40AE-8C4E-B3F6F07A2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8" name="Picture 5">
          <a:extLst>
            <a:ext uri="{FF2B5EF4-FFF2-40B4-BE49-F238E27FC236}">
              <a16:creationId xmlns:a16="http://schemas.microsoft.com/office/drawing/2014/main" id="{DA040B14-BBC2-4A10-BD6D-D09D4DB1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29" name="Picture 5">
          <a:extLst>
            <a:ext uri="{FF2B5EF4-FFF2-40B4-BE49-F238E27FC236}">
              <a16:creationId xmlns:a16="http://schemas.microsoft.com/office/drawing/2014/main" id="{70ACC4E8-6711-4A76-9C8A-0068829C9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0" name="Picture 5">
          <a:extLst>
            <a:ext uri="{FF2B5EF4-FFF2-40B4-BE49-F238E27FC236}">
              <a16:creationId xmlns:a16="http://schemas.microsoft.com/office/drawing/2014/main" id="{27282174-0C3F-4A04-B17F-90BCD2F1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1" name="Picture 5">
          <a:extLst>
            <a:ext uri="{FF2B5EF4-FFF2-40B4-BE49-F238E27FC236}">
              <a16:creationId xmlns:a16="http://schemas.microsoft.com/office/drawing/2014/main" id="{6EB3EBCB-2760-4A8D-8DB5-996BA7824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2" name="Picture 5">
          <a:extLst>
            <a:ext uri="{FF2B5EF4-FFF2-40B4-BE49-F238E27FC236}">
              <a16:creationId xmlns:a16="http://schemas.microsoft.com/office/drawing/2014/main" id="{13FA71D7-E6B6-46E3-BDD9-8C412F934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3" name="Picture 5">
          <a:extLst>
            <a:ext uri="{FF2B5EF4-FFF2-40B4-BE49-F238E27FC236}">
              <a16:creationId xmlns:a16="http://schemas.microsoft.com/office/drawing/2014/main" id="{221180E1-6D87-4849-A3A9-3F9ECA572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4" name="Picture 5">
          <a:extLst>
            <a:ext uri="{FF2B5EF4-FFF2-40B4-BE49-F238E27FC236}">
              <a16:creationId xmlns:a16="http://schemas.microsoft.com/office/drawing/2014/main" id="{20753E50-9E60-45A8-BE37-CABE24189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1352550</xdr:colOff>
      <xdr:row>7</xdr:row>
      <xdr:rowOff>0</xdr:rowOff>
    </xdr:from>
    <xdr:ext cx="0" cy="368445"/>
    <xdr:pic>
      <xdr:nvPicPr>
        <xdr:cNvPr id="35" name="Picture 5">
          <a:extLst>
            <a:ext uri="{FF2B5EF4-FFF2-40B4-BE49-F238E27FC236}">
              <a16:creationId xmlns:a16="http://schemas.microsoft.com/office/drawing/2014/main" id="{4FD34CC6-36D4-4EF5-94A5-9AEB9C01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6985000"/>
          <a:ext cx="0" cy="368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4992-E493-4338-ABE2-502EE2ED07F0}">
  <dimension ref="A2:G8"/>
  <sheetViews>
    <sheetView workbookViewId="0">
      <selection activeCell="E12" sqref="E12"/>
    </sheetView>
  </sheetViews>
  <sheetFormatPr defaultRowHeight="14.4"/>
  <cols>
    <col min="1" max="1" width="3" customWidth="1"/>
    <col min="2" max="2" width="35.44140625" customWidth="1"/>
    <col min="3" max="3" width="18.109375" customWidth="1"/>
  </cols>
  <sheetData>
    <row r="2" spans="1:7">
      <c r="B2" s="84" t="s">
        <v>112</v>
      </c>
      <c r="C2" s="84"/>
    </row>
    <row r="3" spans="1:7">
      <c r="B3" s="8"/>
      <c r="C3" s="8" t="s">
        <v>113</v>
      </c>
    </row>
    <row r="4" spans="1:7">
      <c r="A4" s="1">
        <v>1</v>
      </c>
      <c r="B4" s="1" t="s">
        <v>48</v>
      </c>
      <c r="C4" s="76" t="e">
        <f>ხანძარქრობა!J41</f>
        <v>#VALUE!</v>
      </c>
    </row>
    <row r="5" spans="1:7">
      <c r="A5" s="1">
        <v>2</v>
      </c>
      <c r="B5" s="1" t="s">
        <v>110</v>
      </c>
      <c r="C5" s="76" t="e">
        <f>სიგნალიზაცია!J34</f>
        <v>#VALUE!</v>
      </c>
    </row>
    <row r="6" spans="1:7">
      <c r="A6" s="1">
        <v>3</v>
      </c>
      <c r="B6" s="1" t="s">
        <v>111</v>
      </c>
      <c r="C6" s="76" t="e">
        <f>'სახანძრო ვენტილაცია'!J36</f>
        <v>#VALUE!</v>
      </c>
    </row>
    <row r="7" spans="1:7">
      <c r="A7" s="1">
        <v>4</v>
      </c>
      <c r="B7" s="1" t="s">
        <v>94</v>
      </c>
      <c r="C7" s="76" t="e">
        <f>'სახანძრო კარი'!J16</f>
        <v>#VALUE!</v>
      </c>
    </row>
    <row r="8" spans="1:7">
      <c r="A8" s="1"/>
      <c r="B8" s="75" t="s">
        <v>42</v>
      </c>
      <c r="C8" s="76" t="e">
        <f>SUM(C4:C7)</f>
        <v>#VALUE!</v>
      </c>
      <c r="G8" s="77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zoomScale="85" zoomScaleNormal="85" workbookViewId="0">
      <selection activeCell="N21" sqref="N21"/>
    </sheetView>
  </sheetViews>
  <sheetFormatPr defaultColWidth="8.77734375" defaultRowHeight="19.5" customHeight="1"/>
  <cols>
    <col min="1" max="1" width="5" customWidth="1"/>
    <col min="2" max="2" width="10" customWidth="1"/>
    <col min="3" max="3" width="85.44140625" customWidth="1"/>
    <col min="4" max="4" width="11.77734375" customWidth="1"/>
    <col min="5" max="5" width="11.44140625" customWidth="1"/>
    <col min="6" max="6" width="18.21875" style="16" customWidth="1"/>
    <col min="7" max="9" width="16.44140625" style="16" customWidth="1"/>
    <col min="10" max="10" width="17.21875" style="16" customWidth="1"/>
    <col min="12" max="12" width="13.21875" bestFit="1" customWidth="1"/>
  </cols>
  <sheetData>
    <row r="1" spans="2:15" ht="27" customHeight="1">
      <c r="B1" s="87"/>
      <c r="C1" s="88" t="s">
        <v>4</v>
      </c>
      <c r="D1" s="87" t="s">
        <v>6</v>
      </c>
      <c r="E1" s="87" t="s">
        <v>5</v>
      </c>
      <c r="F1" s="90" t="s">
        <v>0</v>
      </c>
      <c r="G1" s="91"/>
      <c r="H1" s="90" t="s">
        <v>1</v>
      </c>
      <c r="I1" s="91"/>
      <c r="J1" s="85" t="s">
        <v>2</v>
      </c>
    </row>
    <row r="2" spans="2:15" ht="27" customHeight="1">
      <c r="B2" s="87"/>
      <c r="C2" s="88"/>
      <c r="D2" s="89"/>
      <c r="E2" s="89"/>
      <c r="F2" s="22" t="s">
        <v>3</v>
      </c>
      <c r="G2" s="22" t="s">
        <v>2</v>
      </c>
      <c r="H2" s="22" t="s">
        <v>3</v>
      </c>
      <c r="I2" s="22" t="s">
        <v>2</v>
      </c>
      <c r="J2" s="86"/>
    </row>
    <row r="3" spans="2:15" ht="27" customHeight="1">
      <c r="B3" s="20"/>
      <c r="C3" s="21" t="s">
        <v>48</v>
      </c>
      <c r="D3" s="23"/>
      <c r="E3" s="23"/>
      <c r="F3" s="22"/>
      <c r="G3" s="22"/>
      <c r="H3" s="22"/>
      <c r="I3" s="22"/>
      <c r="J3" s="24"/>
    </row>
    <row r="4" spans="2:15" s="2" customFormat="1" ht="22.5" customHeight="1">
      <c r="B4" s="3" t="s">
        <v>24</v>
      </c>
      <c r="C4" s="4" t="s">
        <v>49</v>
      </c>
      <c r="D4" s="5" t="s">
        <v>50</v>
      </c>
      <c r="E4" s="6">
        <v>1</v>
      </c>
      <c r="F4" s="81"/>
      <c r="G4" s="5">
        <f>E4*F4</f>
        <v>0</v>
      </c>
      <c r="H4" s="81"/>
      <c r="I4" s="5">
        <f>E4*H4</f>
        <v>0</v>
      </c>
      <c r="J4" s="5">
        <f>G4+I4</f>
        <v>0</v>
      </c>
    </row>
    <row r="5" spans="2:15" s="2" customFormat="1" ht="22.5" customHeight="1">
      <c r="B5" s="3" t="s">
        <v>27</v>
      </c>
      <c r="C5" s="4" t="s">
        <v>99</v>
      </c>
      <c r="D5" s="5" t="s">
        <v>50</v>
      </c>
      <c r="E5" s="6">
        <v>1</v>
      </c>
      <c r="F5" s="81"/>
      <c r="G5" s="5">
        <f>E5*F5</f>
        <v>0</v>
      </c>
      <c r="H5" s="81"/>
      <c r="I5" s="5">
        <f>E5*H5</f>
        <v>0</v>
      </c>
      <c r="J5" s="5">
        <f>G5+I5</f>
        <v>0</v>
      </c>
      <c r="O5"/>
    </row>
    <row r="6" spans="2:15" ht="20.55" customHeight="1">
      <c r="B6" s="3" t="s">
        <v>25</v>
      </c>
      <c r="C6" s="7" t="s">
        <v>51</v>
      </c>
      <c r="D6" s="6" t="s">
        <v>8</v>
      </c>
      <c r="E6" s="6">
        <v>510</v>
      </c>
      <c r="F6" s="82"/>
      <c r="G6" s="5">
        <f t="shared" ref="G6:G30" si="0">E6*F6</f>
        <v>0</v>
      </c>
      <c r="H6" s="82"/>
      <c r="I6" s="5">
        <f t="shared" ref="I6:I30" si="1">E6*H6</f>
        <v>0</v>
      </c>
      <c r="J6" s="5">
        <f t="shared" ref="J6:J30" si="2">G6+I6</f>
        <v>0</v>
      </c>
    </row>
    <row r="7" spans="2:15" ht="20.55" customHeight="1">
      <c r="B7" s="3" t="s">
        <v>26</v>
      </c>
      <c r="C7" s="7" t="s">
        <v>52</v>
      </c>
      <c r="D7" s="6" t="s">
        <v>8</v>
      </c>
      <c r="E7" s="6">
        <v>132</v>
      </c>
      <c r="F7" s="82"/>
      <c r="G7" s="5">
        <f t="shared" si="0"/>
        <v>0</v>
      </c>
      <c r="H7" s="82"/>
      <c r="I7" s="5">
        <f t="shared" si="1"/>
        <v>0</v>
      </c>
      <c r="J7" s="5">
        <f t="shared" si="2"/>
        <v>0</v>
      </c>
    </row>
    <row r="8" spans="2:15" ht="20.55" customHeight="1">
      <c r="B8" s="3" t="s">
        <v>28</v>
      </c>
      <c r="C8" s="7" t="s">
        <v>53</v>
      </c>
      <c r="D8" s="6" t="s">
        <v>8</v>
      </c>
      <c r="E8" s="6">
        <v>190</v>
      </c>
      <c r="F8" s="82"/>
      <c r="G8" s="5">
        <f t="shared" si="0"/>
        <v>0</v>
      </c>
      <c r="H8" s="82"/>
      <c r="I8" s="5">
        <f t="shared" si="1"/>
        <v>0</v>
      </c>
      <c r="J8" s="5">
        <f t="shared" si="2"/>
        <v>0</v>
      </c>
    </row>
    <row r="9" spans="2:15" ht="20.55" customHeight="1">
      <c r="B9" s="3" t="s">
        <v>29</v>
      </c>
      <c r="C9" s="7" t="s">
        <v>54</v>
      </c>
      <c r="D9" s="6" t="s">
        <v>8</v>
      </c>
      <c r="E9" s="6">
        <v>111</v>
      </c>
      <c r="F9" s="82"/>
      <c r="G9" s="5">
        <f t="shared" si="0"/>
        <v>0</v>
      </c>
      <c r="H9" s="82"/>
      <c r="I9" s="5">
        <f t="shared" si="1"/>
        <v>0</v>
      </c>
      <c r="J9" s="5">
        <f t="shared" si="2"/>
        <v>0</v>
      </c>
    </row>
    <row r="10" spans="2:15" ht="20.55" customHeight="1">
      <c r="B10" s="3" t="s">
        <v>30</v>
      </c>
      <c r="C10" s="7" t="s">
        <v>55</v>
      </c>
      <c r="D10" s="6" t="s">
        <v>8</v>
      </c>
      <c r="E10" s="6">
        <v>75</v>
      </c>
      <c r="F10" s="82"/>
      <c r="G10" s="5">
        <f t="shared" si="0"/>
        <v>0</v>
      </c>
      <c r="H10" s="82"/>
      <c r="I10" s="5">
        <f t="shared" si="1"/>
        <v>0</v>
      </c>
      <c r="J10" s="5">
        <f t="shared" si="2"/>
        <v>0</v>
      </c>
    </row>
    <row r="11" spans="2:15" ht="20.55" customHeight="1">
      <c r="B11" s="3" t="s">
        <v>31</v>
      </c>
      <c r="C11" s="7" t="s">
        <v>56</v>
      </c>
      <c r="D11" s="6" t="s">
        <v>8</v>
      </c>
      <c r="E11" s="6">
        <v>21</v>
      </c>
      <c r="F11" s="82"/>
      <c r="G11" s="5">
        <f t="shared" si="0"/>
        <v>0</v>
      </c>
      <c r="H11" s="82"/>
      <c r="I11" s="5">
        <f t="shared" si="1"/>
        <v>0</v>
      </c>
      <c r="J11" s="5">
        <f t="shared" si="2"/>
        <v>0</v>
      </c>
    </row>
    <row r="12" spans="2:15" ht="20.55" customHeight="1">
      <c r="B12" s="3" t="s">
        <v>32</v>
      </c>
      <c r="C12" s="7" t="s">
        <v>57</v>
      </c>
      <c r="D12" s="6" t="s">
        <v>8</v>
      </c>
      <c r="E12" s="6">
        <v>340</v>
      </c>
      <c r="F12" s="82"/>
      <c r="G12" s="5">
        <f t="shared" si="0"/>
        <v>0</v>
      </c>
      <c r="H12" s="82"/>
      <c r="I12" s="5">
        <f t="shared" si="1"/>
        <v>0</v>
      </c>
      <c r="J12" s="5">
        <f t="shared" si="2"/>
        <v>0</v>
      </c>
    </row>
    <row r="13" spans="2:15" ht="20.55" customHeight="1">
      <c r="B13" s="3" t="s">
        <v>33</v>
      </c>
      <c r="C13" s="7" t="s">
        <v>59</v>
      </c>
      <c r="D13" s="6" t="s">
        <v>8</v>
      </c>
      <c r="E13" s="6">
        <v>90</v>
      </c>
      <c r="F13" s="82"/>
      <c r="G13" s="5">
        <f t="shared" si="0"/>
        <v>0</v>
      </c>
      <c r="H13" s="82"/>
      <c r="I13" s="5">
        <f t="shared" si="1"/>
        <v>0</v>
      </c>
      <c r="J13" s="5">
        <f t="shared" si="2"/>
        <v>0</v>
      </c>
    </row>
    <row r="14" spans="2:15" ht="20.55" customHeight="1">
      <c r="B14" s="3" t="s">
        <v>34</v>
      </c>
      <c r="C14" s="7" t="s">
        <v>58</v>
      </c>
      <c r="D14" s="6" t="s">
        <v>8</v>
      </c>
      <c r="E14" s="6">
        <v>120</v>
      </c>
      <c r="F14" s="82"/>
      <c r="G14" s="5">
        <f t="shared" si="0"/>
        <v>0</v>
      </c>
      <c r="H14" s="82"/>
      <c r="I14" s="5">
        <f t="shared" si="1"/>
        <v>0</v>
      </c>
      <c r="J14" s="5">
        <f t="shared" si="2"/>
        <v>0</v>
      </c>
    </row>
    <row r="15" spans="2:15" ht="20.55" customHeight="1">
      <c r="B15" s="3" t="s">
        <v>35</v>
      </c>
      <c r="C15" s="7" t="s">
        <v>96</v>
      </c>
      <c r="D15" s="6" t="s">
        <v>8</v>
      </c>
      <c r="E15" s="6">
        <v>60</v>
      </c>
      <c r="F15" s="82"/>
      <c r="G15" s="5">
        <f t="shared" ref="G15" si="3">E15*F15</f>
        <v>0</v>
      </c>
      <c r="H15" s="82"/>
      <c r="I15" s="5">
        <f t="shared" ref="I15" si="4">E15*H15</f>
        <v>0</v>
      </c>
      <c r="J15" s="5">
        <f t="shared" ref="J15" si="5">G15+I15</f>
        <v>0</v>
      </c>
    </row>
    <row r="16" spans="2:15" ht="20.55" customHeight="1">
      <c r="B16" s="3" t="s">
        <v>36</v>
      </c>
      <c r="C16" s="7" t="s">
        <v>97</v>
      </c>
      <c r="D16" s="6" t="s">
        <v>8</v>
      </c>
      <c r="E16" s="6">
        <v>42</v>
      </c>
      <c r="F16" s="82"/>
      <c r="G16" s="5">
        <f t="shared" ref="G16" si="6">E16*F16</f>
        <v>0</v>
      </c>
      <c r="H16" s="82"/>
      <c r="I16" s="5">
        <f t="shared" ref="I16" si="7">E16*H16</f>
        <v>0</v>
      </c>
      <c r="J16" s="5">
        <f t="shared" ref="J16" si="8">G16+I16</f>
        <v>0</v>
      </c>
    </row>
    <row r="17" spans="1:10" ht="20.55" customHeight="1">
      <c r="B17" s="3" t="s">
        <v>37</v>
      </c>
      <c r="C17" s="7" t="s">
        <v>69</v>
      </c>
      <c r="D17" s="6" t="s">
        <v>50</v>
      </c>
      <c r="E17" s="9">
        <v>0.4</v>
      </c>
      <c r="F17" s="82"/>
      <c r="G17" s="5">
        <f>SUM(G6:G16)*E17</f>
        <v>0</v>
      </c>
      <c r="H17" s="82"/>
      <c r="I17" s="5">
        <f t="shared" si="1"/>
        <v>0</v>
      </c>
      <c r="J17" s="5">
        <f t="shared" si="2"/>
        <v>0</v>
      </c>
    </row>
    <row r="18" spans="1:10" ht="20.55" customHeight="1">
      <c r="B18" s="3" t="s">
        <v>38</v>
      </c>
      <c r="C18" s="7" t="s">
        <v>98</v>
      </c>
      <c r="D18" s="6" t="s">
        <v>7</v>
      </c>
      <c r="E18" s="6">
        <v>258</v>
      </c>
      <c r="F18" s="82"/>
      <c r="G18" s="5">
        <f t="shared" si="0"/>
        <v>0</v>
      </c>
      <c r="H18" s="82"/>
      <c r="I18" s="5">
        <f t="shared" si="1"/>
        <v>0</v>
      </c>
      <c r="J18" s="5">
        <f t="shared" si="2"/>
        <v>0</v>
      </c>
    </row>
    <row r="19" spans="1:10" ht="23.55" customHeight="1">
      <c r="B19" s="3" t="s">
        <v>39</v>
      </c>
      <c r="C19" s="7" t="s">
        <v>20</v>
      </c>
      <c r="D19" s="6" t="s">
        <v>7</v>
      </c>
      <c r="E19" s="6">
        <v>51</v>
      </c>
      <c r="F19" s="82"/>
      <c r="G19" s="5">
        <f t="shared" si="0"/>
        <v>0</v>
      </c>
      <c r="H19" s="82"/>
      <c r="I19" s="5">
        <f t="shared" si="1"/>
        <v>0</v>
      </c>
      <c r="J19" s="5">
        <f t="shared" si="2"/>
        <v>0</v>
      </c>
    </row>
    <row r="20" spans="1:10" ht="23.55" customHeight="1">
      <c r="B20" s="3" t="s">
        <v>40</v>
      </c>
      <c r="C20" s="7" t="s">
        <v>100</v>
      </c>
      <c r="D20" s="6" t="s">
        <v>7</v>
      </c>
      <c r="E20" s="6">
        <v>51</v>
      </c>
      <c r="F20" s="82"/>
      <c r="G20" s="5">
        <f t="shared" ref="G20" si="9">E20*F20</f>
        <v>0</v>
      </c>
      <c r="H20" s="82"/>
      <c r="I20" s="5">
        <f t="shared" ref="I20" si="10">E20*H20</f>
        <v>0</v>
      </c>
      <c r="J20" s="5">
        <f t="shared" ref="J20" si="11">G20+I20</f>
        <v>0</v>
      </c>
    </row>
    <row r="21" spans="1:10" ht="23.55" customHeight="1">
      <c r="B21" s="3" t="s">
        <v>41</v>
      </c>
      <c r="C21" s="7" t="s">
        <v>60</v>
      </c>
      <c r="D21" s="6" t="s">
        <v>7</v>
      </c>
      <c r="E21" s="6">
        <v>53</v>
      </c>
      <c r="F21" s="82"/>
      <c r="G21" s="5">
        <f t="shared" si="0"/>
        <v>0</v>
      </c>
      <c r="H21" s="82"/>
      <c r="I21" s="5">
        <f t="shared" si="1"/>
        <v>0</v>
      </c>
      <c r="J21" s="5">
        <f t="shared" si="2"/>
        <v>0</v>
      </c>
    </row>
    <row r="22" spans="1:10" ht="22.5" customHeight="1">
      <c r="B22" s="3" t="s">
        <v>114</v>
      </c>
      <c r="C22" s="7" t="s">
        <v>61</v>
      </c>
      <c r="D22" s="6" t="s">
        <v>7</v>
      </c>
      <c r="E22" s="6">
        <v>2</v>
      </c>
      <c r="F22" s="82"/>
      <c r="G22" s="5">
        <f t="shared" si="0"/>
        <v>0</v>
      </c>
      <c r="H22" s="82"/>
      <c r="I22" s="5">
        <f t="shared" si="1"/>
        <v>0</v>
      </c>
      <c r="J22" s="5">
        <f t="shared" si="2"/>
        <v>0</v>
      </c>
    </row>
    <row r="23" spans="1:10" ht="22.5" customHeight="1">
      <c r="B23" s="3" t="s">
        <v>115</v>
      </c>
      <c r="C23" s="7" t="s">
        <v>62</v>
      </c>
      <c r="D23" s="6" t="s">
        <v>7</v>
      </c>
      <c r="E23" s="6">
        <v>1</v>
      </c>
      <c r="F23" s="82"/>
      <c r="G23" s="5">
        <f t="shared" si="0"/>
        <v>0</v>
      </c>
      <c r="H23" s="82"/>
      <c r="I23" s="5">
        <f t="shared" si="1"/>
        <v>0</v>
      </c>
      <c r="J23" s="5">
        <f t="shared" si="2"/>
        <v>0</v>
      </c>
    </row>
    <row r="24" spans="1:10" ht="22.5" customHeight="1">
      <c r="B24" s="3" t="s">
        <v>116</v>
      </c>
      <c r="C24" s="7" t="s">
        <v>65</v>
      </c>
      <c r="D24" s="6" t="s">
        <v>7</v>
      </c>
      <c r="E24" s="6">
        <v>3</v>
      </c>
      <c r="F24" s="82"/>
      <c r="G24" s="5">
        <f t="shared" si="0"/>
        <v>0</v>
      </c>
      <c r="H24" s="82"/>
      <c r="I24" s="5">
        <f t="shared" si="1"/>
        <v>0</v>
      </c>
      <c r="J24" s="5">
        <f t="shared" si="2"/>
        <v>0</v>
      </c>
    </row>
    <row r="25" spans="1:10" ht="22.5" customHeight="1">
      <c r="B25" s="3" t="s">
        <v>117</v>
      </c>
      <c r="C25" s="7" t="s">
        <v>66</v>
      </c>
      <c r="D25" s="6" t="s">
        <v>7</v>
      </c>
      <c r="E25" s="6">
        <v>1</v>
      </c>
      <c r="F25" s="82"/>
      <c r="G25" s="5">
        <f t="shared" si="0"/>
        <v>0</v>
      </c>
      <c r="H25" s="82"/>
      <c r="I25" s="5">
        <f t="shared" si="1"/>
        <v>0</v>
      </c>
      <c r="J25" s="5">
        <f t="shared" si="2"/>
        <v>0</v>
      </c>
    </row>
    <row r="26" spans="1:10" ht="22.5" customHeight="1">
      <c r="B26" s="3" t="s">
        <v>118</v>
      </c>
      <c r="C26" s="7" t="s">
        <v>63</v>
      </c>
      <c r="D26" s="6" t="s">
        <v>7</v>
      </c>
      <c r="E26" s="6">
        <v>2</v>
      </c>
      <c r="F26" s="82"/>
      <c r="G26" s="5">
        <f t="shared" si="0"/>
        <v>0</v>
      </c>
      <c r="H26" s="82"/>
      <c r="I26" s="5">
        <f t="shared" si="1"/>
        <v>0</v>
      </c>
      <c r="J26" s="5">
        <f t="shared" si="2"/>
        <v>0</v>
      </c>
    </row>
    <row r="27" spans="1:10" ht="22.5" customHeight="1">
      <c r="B27" s="3" t="s">
        <v>119</v>
      </c>
      <c r="C27" s="7" t="s">
        <v>64</v>
      </c>
      <c r="D27" s="6" t="s">
        <v>7</v>
      </c>
      <c r="E27" s="6">
        <v>1</v>
      </c>
      <c r="F27" s="82"/>
      <c r="G27" s="5">
        <f t="shared" si="0"/>
        <v>0</v>
      </c>
      <c r="H27" s="82"/>
      <c r="I27" s="5">
        <f t="shared" si="1"/>
        <v>0</v>
      </c>
      <c r="J27" s="5">
        <f t="shared" si="2"/>
        <v>0</v>
      </c>
    </row>
    <row r="28" spans="1:10" ht="22.5" customHeight="1">
      <c r="B28" s="3" t="s">
        <v>120</v>
      </c>
      <c r="C28" s="7" t="s">
        <v>67</v>
      </c>
      <c r="D28" s="6" t="s">
        <v>7</v>
      </c>
      <c r="E28" s="6">
        <v>3</v>
      </c>
      <c r="F28" s="82"/>
      <c r="G28" s="5">
        <f t="shared" si="0"/>
        <v>0</v>
      </c>
      <c r="H28" s="82"/>
      <c r="I28" s="5">
        <f t="shared" si="1"/>
        <v>0</v>
      </c>
      <c r="J28" s="5">
        <f t="shared" si="2"/>
        <v>0</v>
      </c>
    </row>
    <row r="29" spans="1:10" ht="22.5" customHeight="1">
      <c r="B29" s="3" t="s">
        <v>121</v>
      </c>
      <c r="C29" s="7" t="s">
        <v>68</v>
      </c>
      <c r="D29" s="6" t="s">
        <v>7</v>
      </c>
      <c r="E29" s="6">
        <v>1</v>
      </c>
      <c r="F29" s="82"/>
      <c r="G29" s="5">
        <f t="shared" si="0"/>
        <v>0</v>
      </c>
      <c r="H29" s="82"/>
      <c r="I29" s="5">
        <f t="shared" si="1"/>
        <v>0</v>
      </c>
      <c r="J29" s="5">
        <f t="shared" si="2"/>
        <v>0</v>
      </c>
    </row>
    <row r="30" spans="1:10" ht="22.5" customHeight="1">
      <c r="B30" s="3" t="s">
        <v>122</v>
      </c>
      <c r="C30" s="10" t="s">
        <v>70</v>
      </c>
      <c r="D30" s="11" t="s">
        <v>7</v>
      </c>
      <c r="E30" s="6">
        <v>1100</v>
      </c>
      <c r="F30" s="83"/>
      <c r="G30" s="5">
        <f t="shared" si="0"/>
        <v>0</v>
      </c>
      <c r="H30" s="1"/>
      <c r="I30" s="5">
        <f t="shared" si="1"/>
        <v>0</v>
      </c>
      <c r="J30" s="5">
        <f t="shared" si="2"/>
        <v>0</v>
      </c>
    </row>
    <row r="31" spans="1:10" ht="21.6" customHeight="1">
      <c r="A31" s="12"/>
      <c r="B31" s="25"/>
      <c r="C31" s="6"/>
      <c r="D31" s="11"/>
      <c r="E31" s="26"/>
      <c r="F31" s="27"/>
      <c r="G31" s="28">
        <f>SUM(G4:G30)</f>
        <v>0</v>
      </c>
      <c r="H31" s="29"/>
      <c r="I31" s="28">
        <f>SUM(I4:I30)</f>
        <v>0</v>
      </c>
      <c r="J31" s="28">
        <f>SUM(J4:J30)</f>
        <v>0</v>
      </c>
    </row>
    <row r="32" spans="1:10" ht="22.5" customHeight="1">
      <c r="A32" s="12"/>
      <c r="B32" s="25"/>
      <c r="C32" s="31" t="s">
        <v>43</v>
      </c>
      <c r="D32" s="11"/>
      <c r="E32" s="32" t="s">
        <v>125</v>
      </c>
      <c r="F32" s="30"/>
      <c r="G32" s="30"/>
      <c r="H32" s="30"/>
      <c r="I32" s="33"/>
      <c r="J32" s="34" t="e">
        <f>J31*E32</f>
        <v>#VALUE!</v>
      </c>
    </row>
    <row r="33" spans="1:12" ht="22.5" customHeight="1">
      <c r="A33" s="12"/>
      <c r="B33" s="3"/>
      <c r="C33" s="36" t="s">
        <v>42</v>
      </c>
      <c r="D33" s="6"/>
      <c r="E33" s="37"/>
      <c r="F33" s="35"/>
      <c r="G33" s="30"/>
      <c r="H33" s="30"/>
      <c r="I33" s="35"/>
      <c r="J33" s="38" t="e">
        <f>J32+J31</f>
        <v>#VALUE!</v>
      </c>
    </row>
    <row r="34" spans="1:12" ht="20.55" customHeight="1">
      <c r="A34" s="12"/>
      <c r="B34" s="3"/>
      <c r="C34" s="31" t="s">
        <v>95</v>
      </c>
      <c r="D34" s="39"/>
      <c r="E34" s="32" t="s">
        <v>125</v>
      </c>
      <c r="F34" s="30"/>
      <c r="G34" s="30"/>
      <c r="H34" s="30"/>
      <c r="I34" s="33"/>
      <c r="J34" s="34" t="e">
        <f>J33*E34</f>
        <v>#VALUE!</v>
      </c>
    </row>
    <row r="35" spans="1:12" s="12" customFormat="1" ht="22.2" customHeight="1">
      <c r="B35" s="3"/>
      <c r="C35" s="36" t="s">
        <v>2</v>
      </c>
      <c r="D35" s="40"/>
      <c r="E35" s="37"/>
      <c r="F35" s="35"/>
      <c r="G35" s="30"/>
      <c r="H35" s="30"/>
      <c r="I35" s="35"/>
      <c r="J35" s="38" t="e">
        <f>J33+J34</f>
        <v>#VALUE!</v>
      </c>
    </row>
    <row r="36" spans="1:12" ht="17.55" customHeight="1">
      <c r="A36" s="12"/>
      <c r="B36" s="3"/>
      <c r="C36" s="31" t="s">
        <v>44</v>
      </c>
      <c r="D36" s="41"/>
      <c r="E36" s="32" t="s">
        <v>125</v>
      </c>
      <c r="F36" s="35"/>
      <c r="G36" s="30"/>
      <c r="H36" s="30"/>
      <c r="I36" s="33"/>
      <c r="J36" s="34" t="e">
        <f>J35*E36</f>
        <v>#VALUE!</v>
      </c>
    </row>
    <row r="37" spans="1:12" ht="19.5" customHeight="1">
      <c r="A37" s="12"/>
      <c r="B37" s="3"/>
      <c r="C37" s="36" t="s">
        <v>2</v>
      </c>
      <c r="D37" s="41"/>
      <c r="E37" s="35"/>
      <c r="F37" s="35"/>
      <c r="G37" s="30"/>
      <c r="H37" s="30"/>
      <c r="I37" s="35"/>
      <c r="J37" s="38" t="e">
        <f>J35+J36</f>
        <v>#VALUE!</v>
      </c>
    </row>
    <row r="38" spans="1:12" ht="19.5" customHeight="1">
      <c r="A38" s="12"/>
      <c r="B38" s="3"/>
      <c r="C38" s="31" t="s">
        <v>45</v>
      </c>
      <c r="D38" s="41"/>
      <c r="E38" s="32" t="s">
        <v>125</v>
      </c>
      <c r="F38" s="30"/>
      <c r="G38" s="30"/>
      <c r="H38" s="30"/>
      <c r="I38" s="33"/>
      <c r="J38" s="34" t="e">
        <f>J37*E38</f>
        <v>#VALUE!</v>
      </c>
    </row>
    <row r="39" spans="1:12" ht="19.5" customHeight="1">
      <c r="A39" s="12"/>
      <c r="B39" s="3"/>
      <c r="C39" s="36" t="s">
        <v>2</v>
      </c>
      <c r="D39" s="41"/>
      <c r="E39" s="37"/>
      <c r="F39" s="35"/>
      <c r="G39" s="30"/>
      <c r="H39" s="30"/>
      <c r="I39" s="35"/>
      <c r="J39" s="38" t="e">
        <f>J37+J38</f>
        <v>#VALUE!</v>
      </c>
    </row>
    <row r="40" spans="1:12" ht="19.5" customHeight="1">
      <c r="A40" s="12"/>
      <c r="B40" s="3"/>
      <c r="C40" s="36" t="s">
        <v>46</v>
      </c>
      <c r="D40" s="41"/>
      <c r="E40" s="32">
        <v>0.18</v>
      </c>
      <c r="F40" s="35"/>
      <c r="G40" s="30"/>
      <c r="H40" s="30"/>
      <c r="I40" s="33"/>
      <c r="J40" s="38" t="e">
        <f>J39*E40</f>
        <v>#VALUE!</v>
      </c>
    </row>
    <row r="41" spans="1:12" ht="19.5" customHeight="1">
      <c r="A41" s="12"/>
      <c r="B41" s="3"/>
      <c r="C41" s="31" t="s">
        <v>2</v>
      </c>
      <c r="D41" s="42"/>
      <c r="E41" s="37" t="s">
        <v>47</v>
      </c>
      <c r="F41" s="35"/>
      <c r="G41" s="30"/>
      <c r="H41" s="30"/>
      <c r="I41" s="33"/>
      <c r="J41" s="34" t="e">
        <f>J39+J40</f>
        <v>#VALUE!</v>
      </c>
      <c r="L41" s="74"/>
    </row>
    <row r="42" spans="1:12" ht="19.5" customHeight="1">
      <c r="A42" s="12"/>
      <c r="B42" s="13"/>
      <c r="C42" s="14"/>
      <c r="D42" s="15"/>
      <c r="E42" s="15"/>
    </row>
    <row r="43" spans="1:12" ht="19.5" customHeight="1">
      <c r="A43" s="12"/>
      <c r="B43" s="13"/>
      <c r="C43" s="14"/>
    </row>
    <row r="44" spans="1:12" ht="19.5" customHeight="1">
      <c r="A44" s="12"/>
      <c r="B44" s="13"/>
      <c r="C44" s="14"/>
    </row>
    <row r="45" spans="1:12" ht="19.5" customHeight="1">
      <c r="A45" s="12"/>
      <c r="B45" s="13"/>
      <c r="C45" s="14"/>
    </row>
    <row r="46" spans="1:12" ht="19.5" customHeight="1">
      <c r="A46" s="12"/>
      <c r="B46" s="13"/>
      <c r="C46" s="14"/>
    </row>
    <row r="47" spans="1:12" ht="19.5" customHeight="1">
      <c r="A47" s="12"/>
      <c r="B47" s="13"/>
      <c r="C47" s="14"/>
    </row>
    <row r="48" spans="1:12" ht="19.5" customHeight="1">
      <c r="A48" s="12"/>
      <c r="B48" s="13"/>
      <c r="C48" s="14"/>
    </row>
    <row r="49" spans="1:3" ht="19.5" customHeight="1">
      <c r="A49" s="12"/>
      <c r="B49" s="13"/>
      <c r="C49" s="14"/>
    </row>
    <row r="50" spans="1:3" ht="19.5" customHeight="1">
      <c r="A50" s="12"/>
      <c r="B50" s="13"/>
      <c r="C50" s="14"/>
    </row>
    <row r="51" spans="1:3" ht="19.5" customHeight="1">
      <c r="A51" s="12"/>
      <c r="B51" s="13"/>
      <c r="C51" s="14"/>
    </row>
    <row r="52" spans="1:3" ht="19.5" customHeight="1">
      <c r="B52" s="13"/>
      <c r="C52" s="14"/>
    </row>
    <row r="53" spans="1:3" ht="19.5" customHeight="1">
      <c r="B53" s="13"/>
      <c r="C53" s="14"/>
    </row>
    <row r="54" spans="1:3" ht="19.5" customHeight="1">
      <c r="B54" s="13"/>
      <c r="C54" s="14"/>
    </row>
    <row r="55" spans="1:3" ht="19.5" customHeight="1">
      <c r="B55" s="13"/>
      <c r="C55" s="14"/>
    </row>
    <row r="56" spans="1:3" ht="19.5" customHeight="1">
      <c r="B56" s="13"/>
      <c r="C56" s="17"/>
    </row>
    <row r="57" spans="1:3" ht="19.5" customHeight="1">
      <c r="B57" s="13"/>
      <c r="C57" s="18"/>
    </row>
    <row r="58" spans="1:3" ht="19.5" customHeight="1">
      <c r="B58" s="13"/>
      <c r="C58" s="18"/>
    </row>
    <row r="59" spans="1:3" ht="19.5" customHeight="1">
      <c r="B59" s="13"/>
      <c r="C59" s="18"/>
    </row>
    <row r="60" spans="1:3" ht="19.5" customHeight="1">
      <c r="B60" s="13"/>
      <c r="C60" s="18"/>
    </row>
    <row r="61" spans="1:3" ht="19.5" customHeight="1">
      <c r="B61" s="13"/>
      <c r="C61" s="18"/>
    </row>
    <row r="62" spans="1:3" ht="19.5" customHeight="1">
      <c r="B62" s="13"/>
      <c r="C62" s="18"/>
    </row>
    <row r="63" spans="1:3" ht="19.5" customHeight="1">
      <c r="B63" s="13"/>
      <c r="C63" s="18"/>
    </row>
    <row r="64" spans="1:3" ht="19.5" customHeight="1">
      <c r="B64" s="13"/>
      <c r="C64" s="18"/>
    </row>
    <row r="65" spans="2:3" ht="19.5" customHeight="1">
      <c r="B65" s="13"/>
      <c r="C65" s="18"/>
    </row>
    <row r="66" spans="2:3" ht="19.5" customHeight="1">
      <c r="B66" s="13"/>
      <c r="C66" s="18"/>
    </row>
    <row r="67" spans="2:3" ht="19.5" customHeight="1">
      <c r="B67" s="13"/>
      <c r="C67" s="18"/>
    </row>
    <row r="68" spans="2:3" ht="19.5" customHeight="1">
      <c r="B68" s="13"/>
      <c r="C68" s="18"/>
    </row>
    <row r="69" spans="2:3" ht="19.5" customHeight="1">
      <c r="B69" s="13"/>
      <c r="C69" s="18"/>
    </row>
    <row r="70" spans="2:3" ht="19.5" customHeight="1">
      <c r="B70" s="13"/>
      <c r="C70" s="18"/>
    </row>
    <row r="71" spans="2:3" ht="19.5" customHeight="1">
      <c r="B71" s="13"/>
      <c r="C71" s="18"/>
    </row>
    <row r="72" spans="2:3" ht="19.5" customHeight="1">
      <c r="B72" s="13"/>
      <c r="C72" s="18"/>
    </row>
    <row r="73" spans="2:3" ht="19.5" customHeight="1">
      <c r="B73" s="13"/>
      <c r="C73" s="18"/>
    </row>
    <row r="74" spans="2:3" ht="19.5" customHeight="1">
      <c r="B74" s="13"/>
      <c r="C74" s="18"/>
    </row>
    <row r="75" spans="2:3" ht="19.5" customHeight="1">
      <c r="B75" s="13"/>
      <c r="C75" s="18"/>
    </row>
    <row r="76" spans="2:3" ht="19.5" customHeight="1">
      <c r="B76" s="13"/>
      <c r="C76" s="18"/>
    </row>
    <row r="77" spans="2:3" ht="19.5" customHeight="1">
      <c r="B77" s="13"/>
      <c r="C77" s="18"/>
    </row>
    <row r="78" spans="2:3" ht="21.6" customHeight="1">
      <c r="B78" s="13"/>
      <c r="C78" s="18"/>
    </row>
    <row r="79" spans="2:3" ht="19.5" customHeight="1">
      <c r="B79" s="13"/>
      <c r="C79" s="18"/>
    </row>
    <row r="80" spans="2:3" ht="19.5" customHeight="1">
      <c r="B80" s="13"/>
      <c r="C80" s="18"/>
    </row>
    <row r="81" spans="2:3" ht="19.5" customHeight="1">
      <c r="B81" s="13"/>
      <c r="C81" s="18"/>
    </row>
    <row r="82" spans="2:3" ht="19.5" customHeight="1">
      <c r="B82" s="13"/>
      <c r="C82" s="18"/>
    </row>
    <row r="83" spans="2:3" ht="19.5" customHeight="1">
      <c r="B83" s="13"/>
      <c r="C83" s="18"/>
    </row>
    <row r="84" spans="2:3" ht="19.5" customHeight="1">
      <c r="B84" s="13"/>
      <c r="C84" s="18"/>
    </row>
    <row r="85" spans="2:3" ht="19.5" customHeight="1">
      <c r="B85" s="13"/>
      <c r="C85" s="18"/>
    </row>
    <row r="86" spans="2:3" ht="19.5" customHeight="1">
      <c r="B86" s="13"/>
      <c r="C86" s="18"/>
    </row>
    <row r="87" spans="2:3" ht="19.5" customHeight="1">
      <c r="B87" s="13"/>
      <c r="C87" s="18"/>
    </row>
    <row r="88" spans="2:3" ht="19.5" customHeight="1">
      <c r="B88" s="13"/>
      <c r="C88" s="18"/>
    </row>
    <row r="89" spans="2:3" ht="19.5" customHeight="1">
      <c r="B89" s="13"/>
      <c r="C89" s="18"/>
    </row>
    <row r="90" spans="2:3" ht="19.5" customHeight="1">
      <c r="B90" s="13"/>
      <c r="C90" s="18"/>
    </row>
    <row r="91" spans="2:3" ht="19.5" customHeight="1">
      <c r="B91" s="13"/>
      <c r="C91" s="18"/>
    </row>
    <row r="92" spans="2:3" ht="19.5" customHeight="1">
      <c r="B92" s="13"/>
      <c r="C92" s="18"/>
    </row>
    <row r="93" spans="2:3" ht="19.5" customHeight="1">
      <c r="B93" s="13"/>
      <c r="C93" s="18"/>
    </row>
    <row r="94" spans="2:3" ht="19.5" customHeight="1">
      <c r="B94" s="13"/>
      <c r="C94" s="18"/>
    </row>
    <row r="95" spans="2:3" ht="19.5" customHeight="1">
      <c r="B95" s="13"/>
      <c r="C95" s="18"/>
    </row>
    <row r="96" spans="2:3" ht="19.5" customHeight="1">
      <c r="B96" s="13"/>
      <c r="C96" s="18"/>
    </row>
    <row r="97" spans="2:3" ht="19.5" customHeight="1">
      <c r="B97" s="13"/>
      <c r="C97" s="19"/>
    </row>
    <row r="98" spans="2:3" ht="19.5" customHeight="1">
      <c r="B98" s="13"/>
      <c r="C98" s="19"/>
    </row>
    <row r="99" spans="2:3" ht="19.5" customHeight="1">
      <c r="B99" s="13"/>
      <c r="C99" s="18"/>
    </row>
    <row r="100" spans="2:3" ht="19.5" customHeight="1">
      <c r="B100" s="13"/>
      <c r="C100" s="18"/>
    </row>
    <row r="101" spans="2:3" ht="19.5" customHeight="1">
      <c r="B101" s="13"/>
      <c r="C101" s="18"/>
    </row>
    <row r="102" spans="2:3" ht="19.5" customHeight="1">
      <c r="B102" s="13"/>
      <c r="C102" s="18"/>
    </row>
    <row r="103" spans="2:3" ht="19.5" customHeight="1">
      <c r="B103" s="13"/>
      <c r="C103" s="18"/>
    </row>
    <row r="104" spans="2:3" ht="19.5" customHeight="1">
      <c r="B104" s="13"/>
      <c r="C104" s="18"/>
    </row>
    <row r="105" spans="2:3" ht="19.5" customHeight="1">
      <c r="B105" s="13"/>
      <c r="C105" s="18"/>
    </row>
    <row r="106" spans="2:3" ht="19.5" customHeight="1">
      <c r="B106" s="13"/>
      <c r="C106" s="18"/>
    </row>
    <row r="107" spans="2:3" ht="19.5" customHeight="1">
      <c r="B107" s="13"/>
      <c r="C107" s="18"/>
    </row>
  </sheetData>
  <mergeCells count="7">
    <mergeCell ref="J1:J2"/>
    <mergeCell ref="B1:B2"/>
    <mergeCell ref="C1:C2"/>
    <mergeCell ref="D1:D2"/>
    <mergeCell ref="E1:E2"/>
    <mergeCell ref="F1:G1"/>
    <mergeCell ref="H1:I1"/>
  </mergeCells>
  <phoneticPr fontId="3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4"/>
  <sheetViews>
    <sheetView zoomScale="70" zoomScaleNormal="70" workbookViewId="0">
      <selection activeCell="H35" sqref="H35"/>
    </sheetView>
  </sheetViews>
  <sheetFormatPr defaultColWidth="8.77734375" defaultRowHeight="19.5" customHeight="1"/>
  <cols>
    <col min="1" max="1" width="5" style="44" customWidth="1"/>
    <col min="2" max="2" width="9.44140625" style="44" customWidth="1"/>
    <col min="3" max="3" width="65" style="44" customWidth="1"/>
    <col min="4" max="4" width="10.21875" style="44" customWidth="1"/>
    <col min="5" max="5" width="9.77734375" style="44" customWidth="1"/>
    <col min="6" max="9" width="16.44140625" style="55" customWidth="1"/>
    <col min="10" max="10" width="17.21875" style="55" customWidth="1"/>
    <col min="11" max="12" width="8.77734375" style="44"/>
    <col min="13" max="13" width="12.88671875" style="44" bestFit="1" customWidth="1"/>
    <col min="14" max="16384" width="8.77734375" style="44"/>
  </cols>
  <sheetData>
    <row r="1" spans="2:10" ht="27" customHeight="1">
      <c r="B1" s="87"/>
      <c r="C1" s="88" t="s">
        <v>4</v>
      </c>
      <c r="D1" s="87" t="s">
        <v>6</v>
      </c>
      <c r="E1" s="87" t="s">
        <v>5</v>
      </c>
      <c r="F1" s="90" t="s">
        <v>0</v>
      </c>
      <c r="G1" s="91"/>
      <c r="H1" s="90" t="s">
        <v>1</v>
      </c>
      <c r="I1" s="91"/>
      <c r="J1" s="85" t="s">
        <v>2</v>
      </c>
    </row>
    <row r="2" spans="2:10" ht="27" customHeight="1">
      <c r="B2" s="89"/>
      <c r="C2" s="92"/>
      <c r="D2" s="89"/>
      <c r="E2" s="89"/>
      <c r="F2" s="22" t="s">
        <v>3</v>
      </c>
      <c r="G2" s="22" t="s">
        <v>2</v>
      </c>
      <c r="H2" s="22" t="s">
        <v>3</v>
      </c>
      <c r="I2" s="22" t="s">
        <v>2</v>
      </c>
      <c r="J2" s="86"/>
    </row>
    <row r="3" spans="2:10" ht="30.75" customHeight="1">
      <c r="B3" s="78"/>
      <c r="C3" s="79" t="s">
        <v>21</v>
      </c>
      <c r="D3" s="52"/>
      <c r="E3" s="52"/>
      <c r="F3" s="52"/>
      <c r="G3" s="52"/>
      <c r="H3" s="52"/>
      <c r="I3" s="52"/>
      <c r="J3" s="52"/>
    </row>
    <row r="4" spans="2:10" ht="28.5" customHeight="1">
      <c r="B4" s="45" t="s">
        <v>24</v>
      </c>
      <c r="C4" s="46" t="s">
        <v>10</v>
      </c>
      <c r="D4" s="47" t="s">
        <v>7</v>
      </c>
      <c r="E4" s="47">
        <v>172</v>
      </c>
      <c r="F4" s="48"/>
      <c r="G4" s="48">
        <f>E4*F4</f>
        <v>0</v>
      </c>
      <c r="H4" s="48"/>
      <c r="I4" s="48">
        <f>E4*H4</f>
        <v>0</v>
      </c>
      <c r="J4" s="48">
        <f>G4+I4</f>
        <v>0</v>
      </c>
    </row>
    <row r="5" spans="2:10" ht="22.5" customHeight="1">
      <c r="B5" s="45" t="s">
        <v>27</v>
      </c>
      <c r="C5" s="46" t="s">
        <v>11</v>
      </c>
      <c r="D5" s="47" t="s">
        <v>7</v>
      </c>
      <c r="E5" s="47">
        <v>1206</v>
      </c>
      <c r="F5" s="48"/>
      <c r="G5" s="49">
        <f>E5*F5</f>
        <v>0</v>
      </c>
      <c r="H5" s="49"/>
      <c r="I5" s="48">
        <f t="shared" ref="I5:I23" si="0">E5*H5</f>
        <v>0</v>
      </c>
      <c r="J5" s="48">
        <f t="shared" ref="J5:J23" si="1">G5+I5</f>
        <v>0</v>
      </c>
    </row>
    <row r="6" spans="2:10" ht="22.5" customHeight="1">
      <c r="B6" s="45" t="s">
        <v>25</v>
      </c>
      <c r="C6" s="46" t="s">
        <v>102</v>
      </c>
      <c r="D6" s="47" t="s">
        <v>7</v>
      </c>
      <c r="E6" s="47">
        <v>1378</v>
      </c>
      <c r="F6" s="48"/>
      <c r="G6" s="49">
        <f>E6*F6</f>
        <v>0</v>
      </c>
      <c r="H6" s="49"/>
      <c r="I6" s="48">
        <f t="shared" ref="I6" si="2">E6*H6</f>
        <v>0</v>
      </c>
      <c r="J6" s="48">
        <f t="shared" ref="J6" si="3">G6+I6</f>
        <v>0</v>
      </c>
    </row>
    <row r="7" spans="2:10" ht="22.5" customHeight="1">
      <c r="B7" s="45" t="s">
        <v>26</v>
      </c>
      <c r="C7" s="46" t="s">
        <v>12</v>
      </c>
      <c r="D7" s="47" t="s">
        <v>7</v>
      </c>
      <c r="E7" s="47">
        <v>185</v>
      </c>
      <c r="F7" s="48"/>
      <c r="G7" s="48">
        <f t="shared" ref="G7:G12" si="4">E7*F7</f>
        <v>0</v>
      </c>
      <c r="H7" s="49"/>
      <c r="I7" s="48">
        <f t="shared" si="0"/>
        <v>0</v>
      </c>
      <c r="J7" s="48">
        <f t="shared" si="1"/>
        <v>0</v>
      </c>
    </row>
    <row r="8" spans="2:10" ht="22.5" customHeight="1">
      <c r="B8" s="45" t="s">
        <v>28</v>
      </c>
      <c r="C8" s="46" t="s">
        <v>9</v>
      </c>
      <c r="D8" s="47" t="s">
        <v>7</v>
      </c>
      <c r="E8" s="47">
        <v>185</v>
      </c>
      <c r="F8" s="48"/>
      <c r="G8" s="49">
        <f t="shared" si="4"/>
        <v>0</v>
      </c>
      <c r="H8" s="49"/>
      <c r="I8" s="48">
        <f t="shared" si="0"/>
        <v>0</v>
      </c>
      <c r="J8" s="48">
        <f t="shared" si="1"/>
        <v>0</v>
      </c>
    </row>
    <row r="9" spans="2:10" ht="22.5" customHeight="1">
      <c r="B9" s="45" t="s">
        <v>29</v>
      </c>
      <c r="C9" s="46" t="s">
        <v>13</v>
      </c>
      <c r="D9" s="47" t="s">
        <v>7</v>
      </c>
      <c r="E9" s="47">
        <v>125</v>
      </c>
      <c r="F9" s="48"/>
      <c r="G9" s="48">
        <f t="shared" si="4"/>
        <v>0</v>
      </c>
      <c r="H9" s="49"/>
      <c r="I9" s="48">
        <f t="shared" si="0"/>
        <v>0</v>
      </c>
      <c r="J9" s="48">
        <f t="shared" si="1"/>
        <v>0</v>
      </c>
    </row>
    <row r="10" spans="2:10" ht="22.5" customHeight="1">
      <c r="B10" s="45" t="s">
        <v>30</v>
      </c>
      <c r="C10" s="46" t="s">
        <v>14</v>
      </c>
      <c r="D10" s="47" t="s">
        <v>8</v>
      </c>
      <c r="E10" s="47">
        <v>22500</v>
      </c>
      <c r="F10" s="48"/>
      <c r="G10" s="49">
        <f t="shared" si="4"/>
        <v>0</v>
      </c>
      <c r="H10" s="49"/>
      <c r="I10" s="48">
        <f t="shared" si="0"/>
        <v>0</v>
      </c>
      <c r="J10" s="48">
        <f t="shared" si="1"/>
        <v>0</v>
      </c>
    </row>
    <row r="11" spans="2:10" ht="22.5" customHeight="1">
      <c r="B11" s="45" t="s">
        <v>31</v>
      </c>
      <c r="C11" s="46" t="s">
        <v>15</v>
      </c>
      <c r="D11" s="47" t="s">
        <v>7</v>
      </c>
      <c r="E11" s="47">
        <v>2</v>
      </c>
      <c r="F11" s="48"/>
      <c r="G11" s="48">
        <f t="shared" si="4"/>
        <v>0</v>
      </c>
      <c r="H11" s="49"/>
      <c r="I11" s="48">
        <f t="shared" si="0"/>
        <v>0</v>
      </c>
      <c r="J11" s="48">
        <f t="shared" si="1"/>
        <v>0</v>
      </c>
    </row>
    <row r="12" spans="2:10" ht="22.5" customHeight="1">
      <c r="B12" s="45" t="s">
        <v>32</v>
      </c>
      <c r="C12" s="46" t="s">
        <v>16</v>
      </c>
      <c r="D12" s="47" t="s">
        <v>7</v>
      </c>
      <c r="E12" s="47">
        <v>826</v>
      </c>
      <c r="F12" s="48"/>
      <c r="G12" s="49">
        <f t="shared" si="4"/>
        <v>0</v>
      </c>
      <c r="H12" s="49"/>
      <c r="I12" s="48">
        <f t="shared" si="0"/>
        <v>0</v>
      </c>
      <c r="J12" s="48">
        <f t="shared" si="1"/>
        <v>0</v>
      </c>
    </row>
    <row r="13" spans="2:10" ht="22.5" customHeight="1">
      <c r="B13" s="45" t="s">
        <v>33</v>
      </c>
      <c r="C13" s="46" t="s">
        <v>17</v>
      </c>
      <c r="D13" s="47" t="s">
        <v>7</v>
      </c>
      <c r="E13" s="47">
        <v>100</v>
      </c>
      <c r="F13" s="48"/>
      <c r="G13" s="48">
        <f>E13*F13</f>
        <v>0</v>
      </c>
      <c r="H13" s="49"/>
      <c r="I13" s="48">
        <f t="shared" si="0"/>
        <v>0</v>
      </c>
      <c r="J13" s="48">
        <f t="shared" si="1"/>
        <v>0</v>
      </c>
    </row>
    <row r="14" spans="2:10" ht="22.5" customHeight="1">
      <c r="B14" s="45" t="s">
        <v>34</v>
      </c>
      <c r="C14" s="46" t="s">
        <v>101</v>
      </c>
      <c r="D14" s="47" t="s">
        <v>7</v>
      </c>
      <c r="E14" s="47">
        <v>4</v>
      </c>
      <c r="F14" s="48"/>
      <c r="G14" s="49">
        <f>E14*F14</f>
        <v>0</v>
      </c>
      <c r="H14" s="49"/>
      <c r="I14" s="48">
        <f t="shared" si="0"/>
        <v>0</v>
      </c>
      <c r="J14" s="48">
        <f t="shared" si="1"/>
        <v>0</v>
      </c>
    </row>
    <row r="15" spans="2:10" ht="22.5" customHeight="1">
      <c r="B15" s="45" t="s">
        <v>35</v>
      </c>
      <c r="C15" s="46" t="s">
        <v>103</v>
      </c>
      <c r="D15" s="47" t="s">
        <v>7</v>
      </c>
      <c r="E15" s="47">
        <v>1</v>
      </c>
      <c r="F15" s="48"/>
      <c r="G15" s="48">
        <f t="shared" ref="G15:G23" si="5">E15*F15</f>
        <v>0</v>
      </c>
      <c r="H15" s="49"/>
      <c r="I15" s="48">
        <f t="shared" si="0"/>
        <v>0</v>
      </c>
      <c r="J15" s="48">
        <f t="shared" si="1"/>
        <v>0</v>
      </c>
    </row>
    <row r="16" spans="2:10" ht="22.5" customHeight="1">
      <c r="B16" s="45" t="s">
        <v>36</v>
      </c>
      <c r="C16" s="46" t="s">
        <v>18</v>
      </c>
      <c r="D16" s="47" t="s">
        <v>8</v>
      </c>
      <c r="E16" s="47">
        <v>7500</v>
      </c>
      <c r="F16" s="48"/>
      <c r="G16" s="49">
        <f t="shared" si="5"/>
        <v>0</v>
      </c>
      <c r="H16" s="49"/>
      <c r="I16" s="48">
        <f t="shared" si="0"/>
        <v>0</v>
      </c>
      <c r="J16" s="48">
        <f t="shared" si="1"/>
        <v>0</v>
      </c>
    </row>
    <row r="17" spans="2:10" ht="22.5" customHeight="1">
      <c r="B17" s="45" t="s">
        <v>37</v>
      </c>
      <c r="C17" s="46" t="s">
        <v>104</v>
      </c>
      <c r="D17" s="47" t="s">
        <v>8</v>
      </c>
      <c r="E17" s="47">
        <v>15000</v>
      </c>
      <c r="F17" s="48"/>
      <c r="G17" s="49">
        <f t="shared" si="5"/>
        <v>0</v>
      </c>
      <c r="H17" s="49"/>
      <c r="I17" s="48">
        <f t="shared" si="0"/>
        <v>0</v>
      </c>
      <c r="J17" s="48">
        <f t="shared" si="1"/>
        <v>0</v>
      </c>
    </row>
    <row r="18" spans="2:10" ht="22.5" customHeight="1">
      <c r="B18" s="45" t="s">
        <v>38</v>
      </c>
      <c r="C18" s="46" t="s">
        <v>109</v>
      </c>
      <c r="D18" s="47" t="s">
        <v>7</v>
      </c>
      <c r="E18" s="47">
        <v>1</v>
      </c>
      <c r="F18" s="50"/>
      <c r="G18" s="49">
        <f t="shared" si="5"/>
        <v>0</v>
      </c>
      <c r="H18" s="49"/>
      <c r="I18" s="48">
        <f t="shared" si="0"/>
        <v>0</v>
      </c>
      <c r="J18" s="48">
        <f t="shared" si="1"/>
        <v>0</v>
      </c>
    </row>
    <row r="19" spans="2:10" ht="22.5" customHeight="1">
      <c r="B19" s="45" t="s">
        <v>39</v>
      </c>
      <c r="C19" s="46" t="s">
        <v>19</v>
      </c>
      <c r="D19" s="47" t="s">
        <v>7</v>
      </c>
      <c r="E19" s="47">
        <v>354</v>
      </c>
      <c r="F19" s="48"/>
      <c r="G19" s="49">
        <f t="shared" si="5"/>
        <v>0</v>
      </c>
      <c r="H19" s="49"/>
      <c r="I19" s="48">
        <f t="shared" si="0"/>
        <v>0</v>
      </c>
      <c r="J19" s="48">
        <f t="shared" si="1"/>
        <v>0</v>
      </c>
    </row>
    <row r="20" spans="2:10" ht="22.5" customHeight="1">
      <c r="B20" s="45" t="s">
        <v>40</v>
      </c>
      <c r="C20" s="46" t="s">
        <v>105</v>
      </c>
      <c r="D20" s="47" t="s">
        <v>7</v>
      </c>
      <c r="E20" s="47">
        <v>1</v>
      </c>
      <c r="F20" s="48"/>
      <c r="G20" s="49">
        <f t="shared" si="5"/>
        <v>0</v>
      </c>
      <c r="H20" s="49"/>
      <c r="I20" s="48">
        <f t="shared" si="0"/>
        <v>0</v>
      </c>
      <c r="J20" s="48">
        <f t="shared" si="1"/>
        <v>0</v>
      </c>
    </row>
    <row r="21" spans="2:10" ht="22.5" customHeight="1">
      <c r="B21" s="45" t="s">
        <v>41</v>
      </c>
      <c r="C21" s="46" t="s">
        <v>107</v>
      </c>
      <c r="D21" s="47" t="s">
        <v>8</v>
      </c>
      <c r="E21" s="47">
        <v>4800</v>
      </c>
      <c r="F21" s="48"/>
      <c r="G21" s="49">
        <f t="shared" si="5"/>
        <v>0</v>
      </c>
      <c r="H21" s="49"/>
      <c r="I21" s="48">
        <f t="shared" si="0"/>
        <v>0</v>
      </c>
      <c r="J21" s="48">
        <f t="shared" si="1"/>
        <v>0</v>
      </c>
    </row>
    <row r="22" spans="2:10" ht="22.5" customHeight="1">
      <c r="B22" s="45" t="s">
        <v>114</v>
      </c>
      <c r="C22" s="46" t="s">
        <v>106</v>
      </c>
      <c r="D22" s="47" t="s">
        <v>7</v>
      </c>
      <c r="E22" s="47">
        <v>1</v>
      </c>
      <c r="F22" s="48"/>
      <c r="G22" s="49">
        <f t="shared" ref="G22" si="6">E22*F22</f>
        <v>0</v>
      </c>
      <c r="H22" s="49"/>
      <c r="I22" s="48">
        <f t="shared" ref="I22" si="7">E22*H22</f>
        <v>0</v>
      </c>
      <c r="J22" s="48">
        <f t="shared" ref="J22" si="8">G22+I22</f>
        <v>0</v>
      </c>
    </row>
    <row r="23" spans="2:10" s="53" customFormat="1" ht="18.600000000000001" customHeight="1">
      <c r="B23" s="45" t="s">
        <v>115</v>
      </c>
      <c r="C23" s="51" t="s">
        <v>108</v>
      </c>
      <c r="D23" s="52" t="s">
        <v>23</v>
      </c>
      <c r="E23" s="52">
        <v>1</v>
      </c>
      <c r="F23" s="48"/>
      <c r="G23" s="49">
        <f t="shared" si="5"/>
        <v>0</v>
      </c>
      <c r="H23" s="49"/>
      <c r="I23" s="48">
        <f t="shared" si="0"/>
        <v>0</v>
      </c>
      <c r="J23" s="48">
        <f t="shared" si="1"/>
        <v>0</v>
      </c>
    </row>
    <row r="24" spans="2:10" ht="19.5" customHeight="1">
      <c r="B24" s="45"/>
      <c r="C24" s="28">
        <f>SUM(G4:G23)</f>
        <v>0</v>
      </c>
      <c r="D24" s="29"/>
      <c r="E24" s="52"/>
      <c r="F24" s="27"/>
      <c r="G24" s="30"/>
      <c r="H24" s="30"/>
      <c r="I24" s="28">
        <f>SUM(I4:I23)</f>
        <v>0</v>
      </c>
      <c r="J24" s="28">
        <f>SUM(J4:J23)</f>
        <v>0</v>
      </c>
    </row>
    <row r="25" spans="2:10" ht="19.5" customHeight="1">
      <c r="B25" s="45"/>
      <c r="C25" s="31" t="s">
        <v>43</v>
      </c>
      <c r="D25" s="32" t="s">
        <v>125</v>
      </c>
      <c r="E25" s="71"/>
      <c r="F25" s="30"/>
      <c r="G25" s="30"/>
      <c r="H25" s="30"/>
      <c r="I25" s="33"/>
      <c r="J25" s="34" t="e">
        <f>J24*D25</f>
        <v>#VALUE!</v>
      </c>
    </row>
    <row r="26" spans="2:10" ht="19.5" customHeight="1">
      <c r="B26" s="45"/>
      <c r="C26" s="36" t="s">
        <v>42</v>
      </c>
      <c r="D26" s="37"/>
      <c r="E26" s="69"/>
      <c r="F26" s="35"/>
      <c r="G26" s="30"/>
      <c r="H26" s="30"/>
      <c r="I26" s="35"/>
      <c r="J26" s="38" t="e">
        <f>J25+J24</f>
        <v>#VALUE!</v>
      </c>
    </row>
    <row r="27" spans="2:10" ht="19.5" customHeight="1">
      <c r="B27" s="45"/>
      <c r="C27" s="31" t="s">
        <v>95</v>
      </c>
      <c r="D27" s="32" t="s">
        <v>125</v>
      </c>
      <c r="E27" s="69"/>
      <c r="F27" s="30"/>
      <c r="G27" s="30"/>
      <c r="H27" s="30"/>
      <c r="I27" s="33"/>
      <c r="J27" s="34" t="e">
        <f>J26*D27</f>
        <v>#VALUE!</v>
      </c>
    </row>
    <row r="28" spans="2:10" ht="19.5" customHeight="1">
      <c r="B28" s="45"/>
      <c r="C28" s="36" t="s">
        <v>2</v>
      </c>
      <c r="D28" s="37"/>
      <c r="E28" s="69"/>
      <c r="F28" s="35"/>
      <c r="G28" s="30"/>
      <c r="H28" s="30"/>
      <c r="I28" s="35"/>
      <c r="J28" s="38" t="e">
        <f>J26+J27</f>
        <v>#VALUE!</v>
      </c>
    </row>
    <row r="29" spans="2:10" ht="19.5" customHeight="1">
      <c r="B29" s="72"/>
      <c r="C29" s="31" t="s">
        <v>44</v>
      </c>
      <c r="D29" s="32" t="s">
        <v>125</v>
      </c>
      <c r="E29" s="69"/>
      <c r="F29" s="35"/>
      <c r="G29" s="30"/>
      <c r="H29" s="30"/>
      <c r="I29" s="33"/>
      <c r="J29" s="34" t="e">
        <f>J28*D29</f>
        <v>#VALUE!</v>
      </c>
    </row>
    <row r="30" spans="2:10" ht="19.5" customHeight="1">
      <c r="B30" s="69"/>
      <c r="C30" s="36" t="s">
        <v>2</v>
      </c>
      <c r="D30" s="35"/>
      <c r="E30" s="69"/>
      <c r="F30" s="35"/>
      <c r="G30" s="30"/>
      <c r="H30" s="30"/>
      <c r="I30" s="35"/>
      <c r="J30" s="38" t="e">
        <f>J28+J29</f>
        <v>#VALUE!</v>
      </c>
    </row>
    <row r="31" spans="2:10" ht="19.5" customHeight="1">
      <c r="B31" s="69"/>
      <c r="C31" s="31" t="s">
        <v>45</v>
      </c>
      <c r="D31" s="32" t="s">
        <v>125</v>
      </c>
      <c r="E31" s="69"/>
      <c r="F31" s="30"/>
      <c r="G31" s="30"/>
      <c r="H31" s="30"/>
      <c r="I31" s="33"/>
      <c r="J31" s="34" t="e">
        <f>J30*D31</f>
        <v>#VALUE!</v>
      </c>
    </row>
    <row r="32" spans="2:10" ht="19.5" customHeight="1">
      <c r="B32" s="69"/>
      <c r="C32" s="36" t="s">
        <v>2</v>
      </c>
      <c r="D32" s="37"/>
      <c r="E32" s="69"/>
      <c r="F32" s="35"/>
      <c r="G32" s="30"/>
      <c r="H32" s="30"/>
      <c r="I32" s="35"/>
      <c r="J32" s="38" t="e">
        <f>J30+J31</f>
        <v>#VALUE!</v>
      </c>
    </row>
    <row r="33" spans="2:13" ht="19.5" customHeight="1">
      <c r="B33" s="69"/>
      <c r="C33" s="36" t="s">
        <v>46</v>
      </c>
      <c r="D33" s="32">
        <v>0.18</v>
      </c>
      <c r="E33" s="69"/>
      <c r="F33" s="35"/>
      <c r="G33" s="30"/>
      <c r="H33" s="30"/>
      <c r="I33" s="33"/>
      <c r="J33" s="38" t="e">
        <f>J32*D33</f>
        <v>#VALUE!</v>
      </c>
    </row>
    <row r="34" spans="2:13" ht="19.5" customHeight="1">
      <c r="B34" s="69"/>
      <c r="C34" s="31" t="s">
        <v>2</v>
      </c>
      <c r="D34" s="37" t="s">
        <v>47</v>
      </c>
      <c r="E34" s="69"/>
      <c r="F34" s="35"/>
      <c r="G34" s="30"/>
      <c r="H34" s="30"/>
      <c r="I34" s="33"/>
      <c r="J34" s="34" t="e">
        <f>J32+J33</f>
        <v>#VALUE!</v>
      </c>
      <c r="M34" s="73"/>
    </row>
  </sheetData>
  <mergeCells count="7">
    <mergeCell ref="J1:J2"/>
    <mergeCell ref="B1:B2"/>
    <mergeCell ref="C1:C2"/>
    <mergeCell ref="D1:D2"/>
    <mergeCell ref="E1:E2"/>
    <mergeCell ref="F1:G1"/>
    <mergeCell ref="H1:I1"/>
  </mergeCells>
  <phoneticPr fontId="3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2"/>
  <sheetViews>
    <sheetView zoomScale="55" zoomScaleNormal="55" workbookViewId="0">
      <selection activeCell="F41" sqref="F41"/>
    </sheetView>
  </sheetViews>
  <sheetFormatPr defaultColWidth="8.77734375" defaultRowHeight="19.5" customHeight="1"/>
  <cols>
    <col min="1" max="1" width="5" style="44" customWidth="1"/>
    <col min="2" max="2" width="9" style="44" customWidth="1"/>
    <col min="3" max="3" width="85.44140625" style="44" customWidth="1"/>
    <col min="4" max="4" width="11.77734375" style="44" customWidth="1"/>
    <col min="5" max="5" width="11.44140625" style="44" customWidth="1"/>
    <col min="6" max="6" width="18.21875" style="55" customWidth="1"/>
    <col min="7" max="7" width="19.21875" style="55" customWidth="1"/>
    <col min="8" max="9" width="16.44140625" style="55" customWidth="1"/>
    <col min="10" max="10" width="24.77734375" style="55" customWidth="1"/>
    <col min="11" max="16384" width="8.77734375" style="44"/>
  </cols>
  <sheetData>
    <row r="1" spans="2:10" ht="27" customHeight="1">
      <c r="B1" s="87"/>
      <c r="C1" s="88" t="s">
        <v>4</v>
      </c>
      <c r="D1" s="87" t="s">
        <v>6</v>
      </c>
      <c r="E1" s="87" t="s">
        <v>5</v>
      </c>
      <c r="F1" s="90" t="s">
        <v>0</v>
      </c>
      <c r="G1" s="91"/>
      <c r="H1" s="90" t="s">
        <v>1</v>
      </c>
      <c r="I1" s="91"/>
      <c r="J1" s="85" t="s">
        <v>2</v>
      </c>
    </row>
    <row r="2" spans="2:10" ht="27" customHeight="1">
      <c r="B2" s="89"/>
      <c r="C2" s="92"/>
      <c r="D2" s="89"/>
      <c r="E2" s="89"/>
      <c r="F2" s="22" t="s">
        <v>3</v>
      </c>
      <c r="G2" s="22" t="s">
        <v>2</v>
      </c>
      <c r="H2" s="22" t="s">
        <v>3</v>
      </c>
      <c r="I2" s="22" t="s">
        <v>2</v>
      </c>
      <c r="J2" s="86"/>
    </row>
    <row r="3" spans="2:10" ht="30.75" customHeight="1">
      <c r="B3" s="78"/>
      <c r="C3" s="80" t="s">
        <v>111</v>
      </c>
      <c r="D3" s="52"/>
      <c r="E3" s="52"/>
      <c r="F3" s="52"/>
      <c r="G3" s="52"/>
      <c r="H3" s="52"/>
      <c r="I3" s="52"/>
      <c r="J3" s="52"/>
    </row>
    <row r="4" spans="2:10" ht="20.55" customHeight="1">
      <c r="B4" s="45" t="s">
        <v>24</v>
      </c>
      <c r="C4" s="56" t="s">
        <v>91</v>
      </c>
      <c r="D4" s="57" t="s">
        <v>7</v>
      </c>
      <c r="E4" s="58">
        <v>2</v>
      </c>
      <c r="F4" s="58"/>
      <c r="G4" s="57">
        <f>E4*F4</f>
        <v>0</v>
      </c>
      <c r="H4" s="58"/>
      <c r="I4" s="57">
        <f>H4*E4</f>
        <v>0</v>
      </c>
      <c r="J4" s="57">
        <f>I4+G4</f>
        <v>0</v>
      </c>
    </row>
    <row r="5" spans="2:10" s="59" customFormat="1" ht="22.5" customHeight="1">
      <c r="B5" s="45">
        <v>2</v>
      </c>
      <c r="C5" s="56" t="s">
        <v>71</v>
      </c>
      <c r="D5" s="57" t="s">
        <v>7</v>
      </c>
      <c r="E5" s="58">
        <v>5</v>
      </c>
      <c r="F5" s="57"/>
      <c r="G5" s="57">
        <f t="shared" ref="G5:G25" si="0">E5*F5</f>
        <v>0</v>
      </c>
      <c r="H5" s="58"/>
      <c r="I5" s="57">
        <f t="shared" ref="I5:I25" si="1">H5*E5</f>
        <v>0</v>
      </c>
      <c r="J5" s="57">
        <f t="shared" ref="J5:J25" si="2">I5+G5</f>
        <v>0</v>
      </c>
    </row>
    <row r="6" spans="2:10" s="59" customFormat="1" ht="22.5" customHeight="1">
      <c r="B6" s="45" t="s">
        <v>25</v>
      </c>
      <c r="C6" s="56" t="s">
        <v>85</v>
      </c>
      <c r="D6" s="57" t="s">
        <v>7</v>
      </c>
      <c r="E6" s="58">
        <v>1</v>
      </c>
      <c r="F6" s="57"/>
      <c r="G6" s="57">
        <f t="shared" si="0"/>
        <v>0</v>
      </c>
      <c r="H6" s="58"/>
      <c r="I6" s="57">
        <f t="shared" si="1"/>
        <v>0</v>
      </c>
      <c r="J6" s="57">
        <f t="shared" si="2"/>
        <v>0</v>
      </c>
    </row>
    <row r="7" spans="2:10" s="59" customFormat="1" ht="22.5" customHeight="1">
      <c r="B7" s="45" t="s">
        <v>26</v>
      </c>
      <c r="C7" s="56" t="s">
        <v>86</v>
      </c>
      <c r="D7" s="57" t="s">
        <v>7</v>
      </c>
      <c r="E7" s="58">
        <v>1</v>
      </c>
      <c r="F7" s="57"/>
      <c r="G7" s="57">
        <f t="shared" si="0"/>
        <v>0</v>
      </c>
      <c r="H7" s="58"/>
      <c r="I7" s="57">
        <f t="shared" si="1"/>
        <v>0</v>
      </c>
      <c r="J7" s="57">
        <f t="shared" si="2"/>
        <v>0</v>
      </c>
    </row>
    <row r="8" spans="2:10" ht="20.55" customHeight="1">
      <c r="B8" s="45" t="s">
        <v>28</v>
      </c>
      <c r="C8" s="60" t="s">
        <v>72</v>
      </c>
      <c r="D8" s="57" t="s">
        <v>7</v>
      </c>
      <c r="E8" s="58">
        <v>7</v>
      </c>
      <c r="F8" s="58"/>
      <c r="G8" s="57">
        <f t="shared" si="0"/>
        <v>0</v>
      </c>
      <c r="H8" s="58"/>
      <c r="I8" s="57">
        <f t="shared" si="1"/>
        <v>0</v>
      </c>
      <c r="J8" s="57">
        <f t="shared" si="2"/>
        <v>0</v>
      </c>
    </row>
    <row r="9" spans="2:10" ht="20.55" customHeight="1">
      <c r="B9" s="45" t="s">
        <v>29</v>
      </c>
      <c r="C9" s="60" t="s">
        <v>73</v>
      </c>
      <c r="D9" s="57" t="s">
        <v>7</v>
      </c>
      <c r="E9" s="58">
        <v>2</v>
      </c>
      <c r="F9" s="58"/>
      <c r="G9" s="57">
        <f t="shared" si="0"/>
        <v>0</v>
      </c>
      <c r="H9" s="58"/>
      <c r="I9" s="57">
        <f t="shared" si="1"/>
        <v>0</v>
      </c>
      <c r="J9" s="57">
        <f t="shared" si="2"/>
        <v>0</v>
      </c>
    </row>
    <row r="10" spans="2:10" ht="20.55" customHeight="1">
      <c r="B10" s="45" t="s">
        <v>30</v>
      </c>
      <c r="C10" s="60" t="s">
        <v>74</v>
      </c>
      <c r="D10" s="57" t="s">
        <v>7</v>
      </c>
      <c r="E10" s="58">
        <v>2</v>
      </c>
      <c r="F10" s="58"/>
      <c r="G10" s="57">
        <f t="shared" si="0"/>
        <v>0</v>
      </c>
      <c r="H10" s="58"/>
      <c r="I10" s="57">
        <f t="shared" si="1"/>
        <v>0</v>
      </c>
      <c r="J10" s="57">
        <f t="shared" si="2"/>
        <v>0</v>
      </c>
    </row>
    <row r="11" spans="2:10" ht="20.55" customHeight="1">
      <c r="B11" s="45" t="s">
        <v>31</v>
      </c>
      <c r="C11" s="60" t="s">
        <v>75</v>
      </c>
      <c r="D11" s="57" t="s">
        <v>7</v>
      </c>
      <c r="E11" s="58">
        <v>4</v>
      </c>
      <c r="F11" s="58"/>
      <c r="G11" s="57">
        <f t="shared" si="0"/>
        <v>0</v>
      </c>
      <c r="H11" s="58"/>
      <c r="I11" s="57">
        <f t="shared" si="1"/>
        <v>0</v>
      </c>
      <c r="J11" s="57">
        <f t="shared" si="2"/>
        <v>0</v>
      </c>
    </row>
    <row r="12" spans="2:10" ht="20.55" customHeight="1">
      <c r="B12" s="45" t="s">
        <v>32</v>
      </c>
      <c r="C12" s="60" t="s">
        <v>82</v>
      </c>
      <c r="D12" s="57" t="s">
        <v>7</v>
      </c>
      <c r="E12" s="58">
        <v>2</v>
      </c>
      <c r="F12" s="58"/>
      <c r="G12" s="57">
        <f t="shared" si="0"/>
        <v>0</v>
      </c>
      <c r="H12" s="58"/>
      <c r="I12" s="57">
        <f t="shared" si="1"/>
        <v>0</v>
      </c>
      <c r="J12" s="57">
        <f t="shared" si="2"/>
        <v>0</v>
      </c>
    </row>
    <row r="13" spans="2:10" ht="20.55" customHeight="1">
      <c r="B13" s="45" t="s">
        <v>33</v>
      </c>
      <c r="C13" s="60" t="s">
        <v>83</v>
      </c>
      <c r="D13" s="57" t="s">
        <v>7</v>
      </c>
      <c r="E13" s="58">
        <v>4</v>
      </c>
      <c r="F13" s="58"/>
      <c r="G13" s="57">
        <f t="shared" si="0"/>
        <v>0</v>
      </c>
      <c r="H13" s="58"/>
      <c r="I13" s="57">
        <f t="shared" si="1"/>
        <v>0</v>
      </c>
      <c r="J13" s="57">
        <f t="shared" si="2"/>
        <v>0</v>
      </c>
    </row>
    <row r="14" spans="2:10" ht="20.55" customHeight="1">
      <c r="B14" s="45" t="s">
        <v>34</v>
      </c>
      <c r="C14" s="60" t="s">
        <v>87</v>
      </c>
      <c r="D14" s="57" t="s">
        <v>7</v>
      </c>
      <c r="E14" s="58">
        <v>1</v>
      </c>
      <c r="F14" s="58"/>
      <c r="G14" s="57">
        <f t="shared" si="0"/>
        <v>0</v>
      </c>
      <c r="H14" s="58"/>
      <c r="I14" s="57">
        <f t="shared" si="1"/>
        <v>0</v>
      </c>
      <c r="J14" s="57">
        <f t="shared" si="2"/>
        <v>0</v>
      </c>
    </row>
    <row r="15" spans="2:10" ht="20.55" customHeight="1">
      <c r="B15" s="45" t="s">
        <v>35</v>
      </c>
      <c r="C15" s="60" t="s">
        <v>89</v>
      </c>
      <c r="D15" s="57" t="s">
        <v>7</v>
      </c>
      <c r="E15" s="58">
        <v>1</v>
      </c>
      <c r="F15" s="58"/>
      <c r="G15" s="57">
        <f t="shared" si="0"/>
        <v>0</v>
      </c>
      <c r="H15" s="58"/>
      <c r="I15" s="57">
        <f t="shared" si="1"/>
        <v>0</v>
      </c>
      <c r="J15" s="57">
        <f t="shared" si="2"/>
        <v>0</v>
      </c>
    </row>
    <row r="16" spans="2:10" ht="20.55" customHeight="1">
      <c r="B16" s="45" t="s">
        <v>36</v>
      </c>
      <c r="C16" s="60" t="s">
        <v>90</v>
      </c>
      <c r="D16" s="57" t="s">
        <v>7</v>
      </c>
      <c r="E16" s="58">
        <v>1</v>
      </c>
      <c r="F16" s="58"/>
      <c r="G16" s="57">
        <f t="shared" si="0"/>
        <v>0</v>
      </c>
      <c r="H16" s="58"/>
      <c r="I16" s="57">
        <f t="shared" si="1"/>
        <v>0</v>
      </c>
      <c r="J16" s="57">
        <f t="shared" si="2"/>
        <v>0</v>
      </c>
    </row>
    <row r="17" spans="1:10" ht="20.55" customHeight="1">
      <c r="B17" s="45" t="s">
        <v>37</v>
      </c>
      <c r="C17" s="60" t="s">
        <v>76</v>
      </c>
      <c r="D17" s="57" t="s">
        <v>7</v>
      </c>
      <c r="E17" s="58">
        <v>6</v>
      </c>
      <c r="F17" s="58"/>
      <c r="G17" s="57">
        <f t="shared" si="0"/>
        <v>0</v>
      </c>
      <c r="H17" s="58"/>
      <c r="I17" s="57">
        <f t="shared" si="1"/>
        <v>0</v>
      </c>
      <c r="J17" s="57">
        <f t="shared" si="2"/>
        <v>0</v>
      </c>
    </row>
    <row r="18" spans="1:10" ht="20.55" customHeight="1">
      <c r="B18" s="45" t="s">
        <v>38</v>
      </c>
      <c r="C18" s="60" t="s">
        <v>78</v>
      </c>
      <c r="D18" s="57" t="s">
        <v>7</v>
      </c>
      <c r="E18" s="58">
        <v>15</v>
      </c>
      <c r="F18" s="58"/>
      <c r="G18" s="57">
        <f t="shared" si="0"/>
        <v>0</v>
      </c>
      <c r="H18" s="58"/>
      <c r="I18" s="57">
        <f t="shared" si="1"/>
        <v>0</v>
      </c>
      <c r="J18" s="57">
        <f t="shared" si="2"/>
        <v>0</v>
      </c>
    </row>
    <row r="19" spans="1:10" ht="20.55" customHeight="1">
      <c r="B19" s="45" t="s">
        <v>39</v>
      </c>
      <c r="C19" s="60" t="s">
        <v>84</v>
      </c>
      <c r="D19" s="57" t="s">
        <v>7</v>
      </c>
      <c r="E19" s="58">
        <v>2</v>
      </c>
      <c r="F19" s="58"/>
      <c r="G19" s="57">
        <f t="shared" si="0"/>
        <v>0</v>
      </c>
      <c r="H19" s="58"/>
      <c r="I19" s="57">
        <f t="shared" si="1"/>
        <v>0</v>
      </c>
      <c r="J19" s="57">
        <f t="shared" si="2"/>
        <v>0</v>
      </c>
    </row>
    <row r="20" spans="1:10" ht="20.55" customHeight="1">
      <c r="B20" s="45" t="s">
        <v>40</v>
      </c>
      <c r="C20" s="60" t="s">
        <v>77</v>
      </c>
      <c r="D20" s="57" t="s">
        <v>7</v>
      </c>
      <c r="E20" s="58">
        <v>19</v>
      </c>
      <c r="F20" s="58"/>
      <c r="G20" s="57">
        <f t="shared" si="0"/>
        <v>0</v>
      </c>
      <c r="H20" s="58"/>
      <c r="I20" s="57">
        <f t="shared" si="1"/>
        <v>0</v>
      </c>
      <c r="J20" s="57">
        <f t="shared" si="2"/>
        <v>0</v>
      </c>
    </row>
    <row r="21" spans="1:10" ht="20.55" customHeight="1">
      <c r="B21" s="45" t="s">
        <v>41</v>
      </c>
      <c r="C21" s="60" t="s">
        <v>79</v>
      </c>
      <c r="D21" s="57" t="s">
        <v>7</v>
      </c>
      <c r="E21" s="58">
        <v>3</v>
      </c>
      <c r="F21" s="58"/>
      <c r="G21" s="57">
        <f t="shared" si="0"/>
        <v>0</v>
      </c>
      <c r="H21" s="58"/>
      <c r="I21" s="57">
        <f t="shared" si="1"/>
        <v>0</v>
      </c>
      <c r="J21" s="57">
        <f t="shared" si="2"/>
        <v>0</v>
      </c>
    </row>
    <row r="22" spans="1:10" ht="20.55" customHeight="1">
      <c r="B22" s="45" t="s">
        <v>114</v>
      </c>
      <c r="C22" s="60" t="s">
        <v>88</v>
      </c>
      <c r="D22" s="57" t="s">
        <v>7</v>
      </c>
      <c r="E22" s="58">
        <v>1</v>
      </c>
      <c r="F22" s="58"/>
      <c r="G22" s="57">
        <f t="shared" si="0"/>
        <v>0</v>
      </c>
      <c r="H22" s="58"/>
      <c r="I22" s="57">
        <f t="shared" si="1"/>
        <v>0</v>
      </c>
      <c r="J22" s="57">
        <f t="shared" si="2"/>
        <v>0</v>
      </c>
    </row>
    <row r="23" spans="1:10" ht="20.55" customHeight="1">
      <c r="B23" s="45" t="s">
        <v>115</v>
      </c>
      <c r="C23" s="60" t="s">
        <v>80</v>
      </c>
      <c r="D23" s="58" t="s">
        <v>81</v>
      </c>
      <c r="E23" s="58">
        <v>280</v>
      </c>
      <c r="F23" s="58"/>
      <c r="G23" s="57">
        <f t="shared" si="0"/>
        <v>0</v>
      </c>
      <c r="H23" s="58"/>
      <c r="I23" s="57">
        <f t="shared" si="1"/>
        <v>0</v>
      </c>
      <c r="J23" s="57">
        <f t="shared" si="2"/>
        <v>0</v>
      </c>
    </row>
    <row r="24" spans="1:10" ht="20.55" customHeight="1">
      <c r="B24" s="45" t="s">
        <v>116</v>
      </c>
      <c r="C24" s="60" t="s">
        <v>92</v>
      </c>
      <c r="D24" s="61" t="s">
        <v>81</v>
      </c>
      <c r="E24" s="58">
        <v>280</v>
      </c>
      <c r="F24" s="58"/>
      <c r="G24" s="57">
        <f t="shared" si="0"/>
        <v>0</v>
      </c>
      <c r="H24" s="58"/>
      <c r="I24" s="57">
        <f t="shared" si="1"/>
        <v>0</v>
      </c>
      <c r="J24" s="57">
        <f t="shared" si="2"/>
        <v>0</v>
      </c>
    </row>
    <row r="25" spans="1:10" ht="20.55" customHeight="1">
      <c r="B25" s="45" t="s">
        <v>117</v>
      </c>
      <c r="C25" s="60" t="s">
        <v>22</v>
      </c>
      <c r="D25" s="58" t="s">
        <v>93</v>
      </c>
      <c r="E25" s="58">
        <v>1</v>
      </c>
      <c r="F25" s="58"/>
      <c r="G25" s="57">
        <f t="shared" si="0"/>
        <v>0</v>
      </c>
      <c r="H25" s="58"/>
      <c r="I25" s="57">
        <f t="shared" si="1"/>
        <v>0</v>
      </c>
      <c r="J25" s="57">
        <f t="shared" si="2"/>
        <v>0</v>
      </c>
    </row>
    <row r="26" spans="1:10" ht="21.6" customHeight="1">
      <c r="A26" s="53"/>
      <c r="B26" s="50"/>
      <c r="C26" s="58"/>
      <c r="D26" s="67"/>
      <c r="E26" s="68"/>
      <c r="F26" s="27"/>
      <c r="G26" s="28">
        <f>SUM(G4:G25)</f>
        <v>0</v>
      </c>
      <c r="H26" s="29"/>
      <c r="I26" s="28">
        <f>SUM(I4:I25)</f>
        <v>0</v>
      </c>
      <c r="J26" s="28">
        <f>SUM(J4:J25)</f>
        <v>0</v>
      </c>
    </row>
    <row r="27" spans="1:10" ht="22.5" customHeight="1">
      <c r="A27" s="53"/>
      <c r="B27" s="50"/>
      <c r="C27" s="31" t="s">
        <v>43</v>
      </c>
      <c r="D27" s="32" t="s">
        <v>125</v>
      </c>
      <c r="E27" s="68"/>
      <c r="F27" s="30"/>
      <c r="G27" s="35"/>
      <c r="H27" s="35"/>
      <c r="I27" s="33"/>
      <c r="J27" s="34" t="e">
        <f>J26*D27</f>
        <v>#VALUE!</v>
      </c>
    </row>
    <row r="28" spans="1:10" ht="22.5" customHeight="1">
      <c r="A28" s="53"/>
      <c r="B28" s="45"/>
      <c r="C28" s="36" t="s">
        <v>42</v>
      </c>
      <c r="D28" s="37"/>
      <c r="E28" s="69"/>
      <c r="F28" s="35"/>
      <c r="G28" s="35"/>
      <c r="H28" s="35"/>
      <c r="I28" s="35"/>
      <c r="J28" s="38" t="e">
        <f>J27+J26</f>
        <v>#VALUE!</v>
      </c>
    </row>
    <row r="29" spans="1:10" ht="20.55" customHeight="1">
      <c r="A29" s="53"/>
      <c r="B29" s="45"/>
      <c r="C29" s="31" t="s">
        <v>95</v>
      </c>
      <c r="D29" s="32" t="s">
        <v>125</v>
      </c>
      <c r="E29" s="57"/>
      <c r="F29" s="30"/>
      <c r="G29" s="35"/>
      <c r="H29" s="35"/>
      <c r="I29" s="33"/>
      <c r="J29" s="34" t="e">
        <f>J28*D29</f>
        <v>#VALUE!</v>
      </c>
    </row>
    <row r="30" spans="1:10" s="53" customFormat="1" ht="22.2" customHeight="1">
      <c r="B30" s="45"/>
      <c r="C30" s="36" t="s">
        <v>2</v>
      </c>
      <c r="D30" s="37"/>
      <c r="E30" s="70"/>
      <c r="F30" s="35"/>
      <c r="G30" s="35"/>
      <c r="H30" s="35"/>
      <c r="I30" s="35"/>
      <c r="J30" s="38" t="e">
        <f>J28+J29</f>
        <v>#VALUE!</v>
      </c>
    </row>
    <row r="31" spans="1:10" ht="17.55" customHeight="1">
      <c r="A31" s="53"/>
      <c r="B31" s="45"/>
      <c r="C31" s="31" t="s">
        <v>44</v>
      </c>
      <c r="D31" s="32" t="s">
        <v>125</v>
      </c>
      <c r="E31" s="70"/>
      <c r="F31" s="35"/>
      <c r="G31" s="35"/>
      <c r="H31" s="35"/>
      <c r="I31" s="33"/>
      <c r="J31" s="34" t="e">
        <f>J30*D31</f>
        <v>#VALUE!</v>
      </c>
    </row>
    <row r="32" spans="1:10" ht="19.5" customHeight="1">
      <c r="A32" s="53"/>
      <c r="B32" s="45"/>
      <c r="C32" s="36" t="s">
        <v>2</v>
      </c>
      <c r="D32" s="35"/>
      <c r="E32" s="70"/>
      <c r="F32" s="35"/>
      <c r="G32" s="35"/>
      <c r="H32" s="35"/>
      <c r="I32" s="35"/>
      <c r="J32" s="38" t="e">
        <f>J30+J31</f>
        <v>#VALUE!</v>
      </c>
    </row>
    <row r="33" spans="1:10" ht="19.5" customHeight="1">
      <c r="A33" s="53"/>
      <c r="B33" s="45"/>
      <c r="C33" s="31" t="s">
        <v>45</v>
      </c>
      <c r="D33" s="32" t="s">
        <v>125</v>
      </c>
      <c r="E33" s="70"/>
      <c r="F33" s="30"/>
      <c r="G33" s="35"/>
      <c r="H33" s="35"/>
      <c r="I33" s="33"/>
      <c r="J33" s="34" t="e">
        <f>J32*D33</f>
        <v>#VALUE!</v>
      </c>
    </row>
    <row r="34" spans="1:10" ht="19.5" customHeight="1">
      <c r="A34" s="53"/>
      <c r="B34" s="45"/>
      <c r="C34" s="36" t="s">
        <v>2</v>
      </c>
      <c r="D34" s="37"/>
      <c r="E34" s="70"/>
      <c r="F34" s="35"/>
      <c r="G34" s="35"/>
      <c r="H34" s="35"/>
      <c r="I34" s="35"/>
      <c r="J34" s="38" t="e">
        <f>J32+J33</f>
        <v>#VALUE!</v>
      </c>
    </row>
    <row r="35" spans="1:10" ht="19.5" customHeight="1">
      <c r="A35" s="53"/>
      <c r="B35" s="45"/>
      <c r="C35" s="36" t="s">
        <v>46</v>
      </c>
      <c r="D35" s="32">
        <v>0.18</v>
      </c>
      <c r="E35" s="70"/>
      <c r="F35" s="35"/>
      <c r="G35" s="35"/>
      <c r="H35" s="35"/>
      <c r="I35" s="33"/>
      <c r="J35" s="38" t="e">
        <f>J34*D35</f>
        <v>#VALUE!</v>
      </c>
    </row>
    <row r="36" spans="1:10" ht="19.5" customHeight="1">
      <c r="A36" s="53"/>
      <c r="B36" s="45"/>
      <c r="C36" s="31" t="s">
        <v>2</v>
      </c>
      <c r="D36" s="37" t="s">
        <v>47</v>
      </c>
      <c r="E36" s="43"/>
      <c r="F36" s="35"/>
      <c r="G36" s="35"/>
      <c r="H36" s="35"/>
      <c r="I36" s="33"/>
      <c r="J36" s="34" t="e">
        <f>J34+J35</f>
        <v>#VALUE!</v>
      </c>
    </row>
    <row r="37" spans="1:10" ht="19.5" customHeight="1">
      <c r="A37" s="53"/>
      <c r="B37" s="54"/>
      <c r="C37" s="62"/>
      <c r="D37" s="63"/>
      <c r="E37" s="63"/>
    </row>
    <row r="38" spans="1:10" ht="19.5" customHeight="1">
      <c r="A38" s="53"/>
      <c r="B38" s="54"/>
      <c r="C38" s="62"/>
    </row>
    <row r="39" spans="1:10" ht="19.5" customHeight="1">
      <c r="A39" s="53"/>
      <c r="B39" s="54"/>
      <c r="C39" s="62"/>
    </row>
    <row r="40" spans="1:10" ht="19.5" customHeight="1">
      <c r="A40" s="53"/>
      <c r="B40" s="54"/>
      <c r="C40" s="62"/>
    </row>
    <row r="41" spans="1:10" ht="19.5" customHeight="1">
      <c r="A41" s="53"/>
      <c r="B41" s="54"/>
      <c r="C41" s="62"/>
    </row>
    <row r="42" spans="1:10" ht="19.5" customHeight="1">
      <c r="A42" s="53"/>
      <c r="B42" s="54"/>
      <c r="C42" s="62"/>
    </row>
    <row r="43" spans="1:10" ht="19.5" customHeight="1">
      <c r="A43" s="53"/>
      <c r="B43" s="54"/>
      <c r="C43" s="62"/>
    </row>
    <row r="44" spans="1:10" ht="19.5" customHeight="1">
      <c r="A44" s="53"/>
      <c r="B44" s="54"/>
      <c r="C44" s="62"/>
    </row>
    <row r="45" spans="1:10" ht="19.5" customHeight="1">
      <c r="A45" s="53"/>
      <c r="B45" s="54"/>
      <c r="C45" s="62"/>
    </row>
    <row r="46" spans="1:10" ht="19.5" customHeight="1">
      <c r="A46" s="53"/>
      <c r="B46" s="54"/>
      <c r="C46" s="62"/>
    </row>
    <row r="47" spans="1:10" ht="19.5" customHeight="1">
      <c r="B47" s="54"/>
      <c r="C47" s="62"/>
    </row>
    <row r="48" spans="1:10" ht="19.5" customHeight="1">
      <c r="B48" s="54"/>
      <c r="C48" s="62"/>
    </row>
    <row r="49" spans="2:3" ht="19.5" customHeight="1">
      <c r="B49" s="54"/>
      <c r="C49" s="62"/>
    </row>
    <row r="50" spans="2:3" ht="19.5" customHeight="1">
      <c r="B50" s="54"/>
      <c r="C50" s="62"/>
    </row>
    <row r="51" spans="2:3" ht="19.5" customHeight="1">
      <c r="B51" s="54"/>
      <c r="C51" s="64"/>
    </row>
    <row r="52" spans="2:3" ht="19.5" customHeight="1">
      <c r="B52" s="54"/>
      <c r="C52" s="65"/>
    </row>
    <row r="53" spans="2:3" ht="19.5" customHeight="1">
      <c r="B53" s="54"/>
      <c r="C53" s="65"/>
    </row>
    <row r="54" spans="2:3" ht="19.5" customHeight="1">
      <c r="B54" s="54"/>
      <c r="C54" s="65"/>
    </row>
    <row r="55" spans="2:3" ht="19.5" customHeight="1">
      <c r="B55" s="54"/>
      <c r="C55" s="65"/>
    </row>
    <row r="56" spans="2:3" ht="19.5" customHeight="1">
      <c r="B56" s="54"/>
      <c r="C56" s="65"/>
    </row>
    <row r="57" spans="2:3" ht="19.5" customHeight="1">
      <c r="B57" s="54"/>
      <c r="C57" s="65"/>
    </row>
    <row r="58" spans="2:3" ht="19.5" customHeight="1">
      <c r="B58" s="54"/>
      <c r="C58" s="65"/>
    </row>
    <row r="59" spans="2:3" ht="19.5" customHeight="1">
      <c r="B59" s="54"/>
      <c r="C59" s="65"/>
    </row>
    <row r="60" spans="2:3" ht="19.5" customHeight="1">
      <c r="B60" s="54"/>
      <c r="C60" s="65"/>
    </row>
    <row r="61" spans="2:3" ht="19.5" customHeight="1">
      <c r="B61" s="54"/>
      <c r="C61" s="65"/>
    </row>
    <row r="62" spans="2:3" ht="19.5" customHeight="1">
      <c r="B62" s="54"/>
      <c r="C62" s="65"/>
    </row>
    <row r="63" spans="2:3" ht="19.5" customHeight="1">
      <c r="B63" s="54"/>
      <c r="C63" s="65"/>
    </row>
    <row r="64" spans="2:3" ht="19.5" customHeight="1">
      <c r="B64" s="54"/>
      <c r="C64" s="65"/>
    </row>
    <row r="65" spans="2:3" ht="19.5" customHeight="1">
      <c r="B65" s="54"/>
      <c r="C65" s="65"/>
    </row>
    <row r="66" spans="2:3" ht="19.5" customHeight="1">
      <c r="B66" s="54"/>
      <c r="C66" s="65"/>
    </row>
    <row r="67" spans="2:3" ht="19.5" customHeight="1">
      <c r="B67" s="54"/>
      <c r="C67" s="65"/>
    </row>
    <row r="68" spans="2:3" ht="19.5" customHeight="1">
      <c r="B68" s="54"/>
      <c r="C68" s="65"/>
    </row>
    <row r="69" spans="2:3" ht="19.5" customHeight="1">
      <c r="B69" s="54"/>
      <c r="C69" s="65"/>
    </row>
    <row r="70" spans="2:3" ht="19.5" customHeight="1">
      <c r="B70" s="54"/>
      <c r="C70" s="65"/>
    </row>
    <row r="71" spans="2:3" ht="19.5" customHeight="1">
      <c r="B71" s="54"/>
      <c r="C71" s="65"/>
    </row>
    <row r="72" spans="2:3" ht="19.5" customHeight="1">
      <c r="B72" s="54"/>
      <c r="C72" s="65"/>
    </row>
    <row r="73" spans="2:3" ht="21.6" customHeight="1">
      <c r="B73" s="54"/>
      <c r="C73" s="65"/>
    </row>
    <row r="74" spans="2:3" ht="19.5" customHeight="1">
      <c r="B74" s="54"/>
      <c r="C74" s="65"/>
    </row>
    <row r="75" spans="2:3" ht="19.5" customHeight="1">
      <c r="B75" s="54"/>
      <c r="C75" s="65"/>
    </row>
    <row r="76" spans="2:3" ht="19.5" customHeight="1">
      <c r="B76" s="54"/>
      <c r="C76" s="65"/>
    </row>
    <row r="77" spans="2:3" ht="19.5" customHeight="1">
      <c r="B77" s="54"/>
      <c r="C77" s="65"/>
    </row>
    <row r="78" spans="2:3" ht="19.5" customHeight="1">
      <c r="B78" s="54"/>
      <c r="C78" s="65"/>
    </row>
    <row r="79" spans="2:3" ht="19.5" customHeight="1">
      <c r="B79" s="54"/>
      <c r="C79" s="65"/>
    </row>
    <row r="80" spans="2:3" ht="19.5" customHeight="1">
      <c r="B80" s="54"/>
      <c r="C80" s="65"/>
    </row>
    <row r="81" spans="2:3" ht="19.5" customHeight="1">
      <c r="B81" s="54"/>
      <c r="C81" s="65"/>
    </row>
    <row r="82" spans="2:3" ht="19.5" customHeight="1">
      <c r="B82" s="54"/>
      <c r="C82" s="65"/>
    </row>
    <row r="83" spans="2:3" ht="19.5" customHeight="1">
      <c r="B83" s="54"/>
      <c r="C83" s="65"/>
    </row>
    <row r="84" spans="2:3" ht="19.5" customHeight="1">
      <c r="B84" s="54"/>
      <c r="C84" s="65"/>
    </row>
    <row r="85" spans="2:3" ht="19.5" customHeight="1">
      <c r="B85" s="54"/>
      <c r="C85" s="65"/>
    </row>
    <row r="86" spans="2:3" ht="19.5" customHeight="1">
      <c r="B86" s="54"/>
      <c r="C86" s="65"/>
    </row>
    <row r="87" spans="2:3" ht="19.5" customHeight="1">
      <c r="B87" s="54"/>
      <c r="C87" s="65"/>
    </row>
    <row r="88" spans="2:3" ht="19.5" customHeight="1">
      <c r="B88" s="54"/>
      <c r="C88" s="65"/>
    </row>
    <row r="89" spans="2:3" ht="19.5" customHeight="1">
      <c r="B89" s="54"/>
      <c r="C89" s="65"/>
    </row>
    <row r="90" spans="2:3" ht="19.5" customHeight="1">
      <c r="B90" s="54"/>
      <c r="C90" s="65"/>
    </row>
    <row r="91" spans="2:3" ht="19.5" customHeight="1">
      <c r="B91" s="54"/>
      <c r="C91" s="65"/>
    </row>
    <row r="92" spans="2:3" ht="19.5" customHeight="1">
      <c r="B92" s="54"/>
      <c r="C92" s="66"/>
    </row>
    <row r="93" spans="2:3" ht="19.5" customHeight="1">
      <c r="B93" s="54"/>
      <c r="C93" s="66"/>
    </row>
    <row r="94" spans="2:3" ht="19.5" customHeight="1">
      <c r="B94" s="54"/>
      <c r="C94" s="65"/>
    </row>
    <row r="95" spans="2:3" ht="19.5" customHeight="1">
      <c r="B95" s="54"/>
      <c r="C95" s="65"/>
    </row>
    <row r="96" spans="2:3" ht="19.5" customHeight="1">
      <c r="B96" s="54"/>
      <c r="C96" s="65"/>
    </row>
    <row r="97" spans="2:3" ht="19.5" customHeight="1">
      <c r="B97" s="54"/>
      <c r="C97" s="65"/>
    </row>
    <row r="98" spans="2:3" ht="19.5" customHeight="1">
      <c r="B98" s="54"/>
      <c r="C98" s="65"/>
    </row>
    <row r="99" spans="2:3" ht="19.5" customHeight="1">
      <c r="B99" s="54"/>
      <c r="C99" s="65"/>
    </row>
    <row r="100" spans="2:3" ht="19.5" customHeight="1">
      <c r="B100" s="54"/>
      <c r="C100" s="65"/>
    </row>
    <row r="101" spans="2:3" ht="19.5" customHeight="1">
      <c r="B101" s="54"/>
      <c r="C101" s="65"/>
    </row>
    <row r="102" spans="2:3" ht="19.5" customHeight="1">
      <c r="B102" s="54"/>
      <c r="C102" s="65"/>
    </row>
  </sheetData>
  <mergeCells count="7">
    <mergeCell ref="J1:J2"/>
    <mergeCell ref="B1:B2"/>
    <mergeCell ref="C1:C2"/>
    <mergeCell ref="D1:D2"/>
    <mergeCell ref="E1:E2"/>
    <mergeCell ref="F1:G1"/>
    <mergeCell ref="H1:I1"/>
  </mergeCells>
  <phoneticPr fontId="3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403C-3BF7-4D82-9FE8-EC05CF4A06E5}">
  <dimension ref="B1:L16"/>
  <sheetViews>
    <sheetView tabSelected="1" zoomScale="85" zoomScaleNormal="85" workbookViewId="0">
      <selection activeCell="F20" sqref="F20"/>
    </sheetView>
  </sheetViews>
  <sheetFormatPr defaultRowHeight="14.4"/>
  <cols>
    <col min="1" max="1" width="1.6640625" customWidth="1"/>
    <col min="2" max="2" width="5.21875" customWidth="1"/>
    <col min="3" max="3" width="60.77734375" customWidth="1"/>
    <col min="6" max="6" width="12.44140625" bestFit="1" customWidth="1"/>
    <col min="7" max="7" width="19" customWidth="1"/>
    <col min="8" max="8" width="11.109375" bestFit="1" customWidth="1"/>
    <col min="9" max="9" width="14" bestFit="1" customWidth="1"/>
    <col min="10" max="10" width="14.77734375" customWidth="1"/>
    <col min="12" max="12" width="13.5546875" bestFit="1" customWidth="1"/>
  </cols>
  <sheetData>
    <row r="1" spans="2:12" s="44" customFormat="1" ht="27" customHeight="1">
      <c r="B1" s="87"/>
      <c r="C1" s="88" t="s">
        <v>4</v>
      </c>
      <c r="D1" s="87" t="s">
        <v>6</v>
      </c>
      <c r="E1" s="87" t="s">
        <v>5</v>
      </c>
      <c r="F1" s="90" t="s">
        <v>0</v>
      </c>
      <c r="G1" s="91"/>
      <c r="H1" s="90" t="s">
        <v>1</v>
      </c>
      <c r="I1" s="91"/>
      <c r="J1" s="85" t="s">
        <v>2</v>
      </c>
    </row>
    <row r="2" spans="2:12" s="44" customFormat="1" ht="27" customHeight="1">
      <c r="B2" s="89"/>
      <c r="C2" s="92"/>
      <c r="D2" s="89"/>
      <c r="E2" s="89"/>
      <c r="F2" s="22" t="s">
        <v>3</v>
      </c>
      <c r="G2" s="22" t="s">
        <v>2</v>
      </c>
      <c r="H2" s="22" t="s">
        <v>3</v>
      </c>
      <c r="I2" s="22" t="s">
        <v>2</v>
      </c>
      <c r="J2" s="86"/>
    </row>
    <row r="3" spans="2:12" s="44" customFormat="1" ht="30.75" customHeight="1">
      <c r="B3" s="78">
        <v>1</v>
      </c>
      <c r="C3" s="79" t="s">
        <v>94</v>
      </c>
      <c r="D3" s="52"/>
      <c r="E3" s="52"/>
      <c r="F3" s="52"/>
      <c r="G3" s="52"/>
      <c r="H3" s="52"/>
      <c r="I3" s="52"/>
      <c r="J3" s="52"/>
    </row>
    <row r="4" spans="2:12" s="44" customFormat="1" ht="28.5" customHeight="1">
      <c r="B4" s="45" t="s">
        <v>24</v>
      </c>
      <c r="C4" s="46" t="s">
        <v>123</v>
      </c>
      <c r="D4" s="47" t="s">
        <v>23</v>
      </c>
      <c r="E4" s="47">
        <v>104</v>
      </c>
      <c r="F4" s="48"/>
      <c r="G4" s="48">
        <f>E4*F4</f>
        <v>0</v>
      </c>
      <c r="H4" s="48"/>
      <c r="I4" s="48">
        <f>E4*H4</f>
        <v>0</v>
      </c>
      <c r="J4" s="48">
        <f>G4+I4</f>
        <v>0</v>
      </c>
    </row>
    <row r="5" spans="2:12" s="44" customFormat="1" ht="22.5" customHeight="1">
      <c r="B5" s="45" t="s">
        <v>27</v>
      </c>
      <c r="C5" s="46" t="s">
        <v>124</v>
      </c>
      <c r="D5" s="47" t="s">
        <v>23</v>
      </c>
      <c r="E5" s="47">
        <v>34</v>
      </c>
      <c r="F5" s="48"/>
      <c r="G5" s="49">
        <f>E5*F5</f>
        <v>0</v>
      </c>
      <c r="H5" s="49"/>
      <c r="I5" s="48">
        <f t="shared" ref="I5" si="0">E5*H5</f>
        <v>0</v>
      </c>
      <c r="J5" s="48">
        <f t="shared" ref="J5" si="1">G5+I5</f>
        <v>0</v>
      </c>
    </row>
    <row r="6" spans="2:12" s="44" customFormat="1" ht="19.5" customHeight="1">
      <c r="B6" s="45"/>
      <c r="C6" s="51"/>
      <c r="D6" s="52"/>
      <c r="E6" s="52"/>
      <c r="F6" s="27"/>
      <c r="G6" s="28">
        <f>SUM(G4:G5)</f>
        <v>0</v>
      </c>
      <c r="H6" s="29"/>
      <c r="I6" s="28">
        <f>SUM(I4:I5)</f>
        <v>0</v>
      </c>
      <c r="J6" s="28">
        <f>SUM(J4:J5)</f>
        <v>0</v>
      </c>
    </row>
    <row r="7" spans="2:12" s="44" customFormat="1" ht="19.5" customHeight="1">
      <c r="B7" s="45"/>
      <c r="C7" s="31" t="s">
        <v>43</v>
      </c>
      <c r="D7" s="32" t="s">
        <v>125</v>
      </c>
      <c r="E7" s="71"/>
      <c r="F7" s="30"/>
      <c r="G7" s="35"/>
      <c r="H7" s="35"/>
      <c r="I7" s="33"/>
      <c r="J7" s="34" t="e">
        <f>D7*J6</f>
        <v>#VALUE!</v>
      </c>
    </row>
    <row r="8" spans="2:12" s="44" customFormat="1" ht="19.5" customHeight="1">
      <c r="B8" s="45"/>
      <c r="C8" s="36" t="s">
        <v>42</v>
      </c>
      <c r="D8" s="37"/>
      <c r="E8" s="69"/>
      <c r="F8" s="35"/>
      <c r="G8" s="35"/>
      <c r="H8" s="35"/>
      <c r="I8" s="35"/>
      <c r="J8" s="38" t="e">
        <f>J7+J6</f>
        <v>#VALUE!</v>
      </c>
    </row>
    <row r="9" spans="2:12" s="44" customFormat="1" ht="19.5" customHeight="1">
      <c r="B9" s="45"/>
      <c r="C9" s="31" t="s">
        <v>95</v>
      </c>
      <c r="D9" s="32" t="s">
        <v>125</v>
      </c>
      <c r="E9" s="69"/>
      <c r="F9" s="30"/>
      <c r="G9" s="35"/>
      <c r="H9" s="35"/>
      <c r="I9" s="33"/>
      <c r="J9" s="34" t="e">
        <f>J8*D9</f>
        <v>#VALUE!</v>
      </c>
    </row>
    <row r="10" spans="2:12" s="44" customFormat="1" ht="19.5" customHeight="1">
      <c r="B10" s="45"/>
      <c r="C10" s="36" t="s">
        <v>2</v>
      </c>
      <c r="D10" s="37"/>
      <c r="E10" s="69"/>
      <c r="F10" s="35"/>
      <c r="G10" s="35"/>
      <c r="H10" s="35"/>
      <c r="I10" s="35"/>
      <c r="J10" s="38" t="e">
        <f>J8+J9</f>
        <v>#VALUE!</v>
      </c>
    </row>
    <row r="11" spans="2:12" s="44" customFormat="1" ht="19.5" customHeight="1">
      <c r="B11" s="72"/>
      <c r="C11" s="31" t="s">
        <v>44</v>
      </c>
      <c r="D11" s="32" t="s">
        <v>125</v>
      </c>
      <c r="E11" s="69"/>
      <c r="F11" s="35"/>
      <c r="G11" s="35"/>
      <c r="H11" s="35"/>
      <c r="I11" s="33"/>
      <c r="J11" s="34" t="e">
        <f>J10*D11</f>
        <v>#VALUE!</v>
      </c>
    </row>
    <row r="12" spans="2:12" s="44" customFormat="1" ht="19.5" customHeight="1">
      <c r="B12" s="69"/>
      <c r="C12" s="36" t="s">
        <v>2</v>
      </c>
      <c r="D12" s="35"/>
      <c r="E12" s="69"/>
      <c r="F12" s="35"/>
      <c r="G12" s="35"/>
      <c r="H12" s="35"/>
      <c r="I12" s="35"/>
      <c r="J12" s="38" t="e">
        <f>J10+J11</f>
        <v>#VALUE!</v>
      </c>
    </row>
    <row r="13" spans="2:12" s="44" customFormat="1" ht="19.5" customHeight="1">
      <c r="B13" s="69"/>
      <c r="C13" s="31" t="s">
        <v>45</v>
      </c>
      <c r="D13" s="32" t="s">
        <v>125</v>
      </c>
      <c r="E13" s="69"/>
      <c r="F13" s="30"/>
      <c r="G13" s="35"/>
      <c r="H13" s="35"/>
      <c r="I13" s="33"/>
      <c r="J13" s="34" t="e">
        <f>J12*D13</f>
        <v>#VALUE!</v>
      </c>
    </row>
    <row r="14" spans="2:12" s="44" customFormat="1" ht="19.5" customHeight="1">
      <c r="B14" s="69"/>
      <c r="C14" s="36" t="s">
        <v>2</v>
      </c>
      <c r="D14" s="37"/>
      <c r="E14" s="69"/>
      <c r="F14" s="35"/>
      <c r="G14" s="35"/>
      <c r="H14" s="35"/>
      <c r="I14" s="35"/>
      <c r="J14" s="38" t="e">
        <f>J12+J13</f>
        <v>#VALUE!</v>
      </c>
    </row>
    <row r="15" spans="2:12" s="44" customFormat="1" ht="19.5" customHeight="1">
      <c r="B15" s="69"/>
      <c r="C15" s="36" t="s">
        <v>46</v>
      </c>
      <c r="D15" s="32">
        <v>0.18</v>
      </c>
      <c r="E15" s="69"/>
      <c r="F15" s="35"/>
      <c r="G15" s="35"/>
      <c r="H15" s="35"/>
      <c r="I15" s="33"/>
      <c r="J15" s="38" t="e">
        <f>J14*D15</f>
        <v>#VALUE!</v>
      </c>
    </row>
    <row r="16" spans="2:12" s="44" customFormat="1" ht="19.5" customHeight="1">
      <c r="B16" s="69"/>
      <c r="C16" s="31" t="s">
        <v>2</v>
      </c>
      <c r="D16" s="37" t="s">
        <v>47</v>
      </c>
      <c r="E16" s="69"/>
      <c r="F16" s="35"/>
      <c r="G16" s="35"/>
      <c r="H16" s="35"/>
      <c r="I16" s="33"/>
      <c r="J16" s="34" t="e">
        <f>J14+J15</f>
        <v>#VALUE!</v>
      </c>
      <c r="L16" s="73"/>
    </row>
  </sheetData>
  <mergeCells count="7">
    <mergeCell ref="J1:J2"/>
    <mergeCell ref="B1:B2"/>
    <mergeCell ref="C1:C2"/>
    <mergeCell ref="D1:D2"/>
    <mergeCell ref="E1:E2"/>
    <mergeCell ref="F1:G1"/>
    <mergeCell ref="H1:I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ხანძარქრობა</vt:lpstr>
      <vt:lpstr>სიგნალიზაცია</vt:lpstr>
      <vt:lpstr>სახანძრო ვენტილაცია</vt:lpstr>
      <vt:lpstr>სახანძრო კარი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Giorgi Beridze</cp:lastModifiedBy>
  <cp:lastPrinted>2022-07-24T08:07:22Z</cp:lastPrinted>
  <dcterms:created xsi:type="dcterms:W3CDTF">2021-12-01T13:21:37Z</dcterms:created>
  <dcterms:modified xsi:type="dcterms:W3CDTF">2024-01-18T10:20:24Z</dcterms:modified>
</cp:coreProperties>
</file>